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ID\Documents\..UDLAP\11vo SEMESTRE\Artículo para publicar\Articulo lignina y fenol\Environmental of microbiology\Open access\final para open access\Segundo\"/>
    </mc:Choice>
  </mc:AlternateContent>
  <bookViews>
    <workbookView xWindow="0" yWindow="0" windowWidth="11370" windowHeight="7620"/>
  </bookViews>
  <sheets>
    <sheet name="ANOVA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12" l="1"/>
  <c r="O29" i="12"/>
  <c r="O30" i="12"/>
  <c r="O31" i="12"/>
  <c r="O32" i="12"/>
  <c r="O27" i="12"/>
  <c r="N28" i="12"/>
  <c r="N29" i="12"/>
  <c r="N30" i="12"/>
  <c r="N31" i="12"/>
  <c r="N32" i="12"/>
  <c r="N27" i="12"/>
  <c r="M28" i="12"/>
  <c r="P28" i="12" s="1"/>
  <c r="M29" i="12"/>
  <c r="P29" i="12" s="1"/>
  <c r="M30" i="12"/>
  <c r="P30" i="12" s="1"/>
  <c r="M31" i="12"/>
  <c r="P31" i="12" s="1"/>
  <c r="M32" i="12"/>
  <c r="P32" i="12" s="1"/>
  <c r="M27" i="12"/>
  <c r="P27" i="12" s="1"/>
  <c r="D33" i="12"/>
  <c r="E33" i="12"/>
  <c r="F33" i="12"/>
  <c r="G33" i="12"/>
  <c r="H33" i="12"/>
  <c r="I33" i="12"/>
  <c r="J33" i="12"/>
  <c r="K33" i="12"/>
  <c r="L33" i="12"/>
  <c r="C33" i="12"/>
  <c r="X26" i="12"/>
  <c r="Q33" i="12" l="1"/>
  <c r="N33" i="12"/>
  <c r="O33" i="12"/>
  <c r="P33" i="12"/>
  <c r="M33" i="12"/>
  <c r="G47" i="12" s="1"/>
  <c r="E59" i="12"/>
  <c r="E58" i="12"/>
  <c r="E57" i="12"/>
  <c r="E56" i="12"/>
  <c r="G38" i="12" l="1"/>
  <c r="G43" i="12"/>
  <c r="C57" i="12" l="1"/>
  <c r="F56" i="12"/>
  <c r="F57" i="12" l="1"/>
  <c r="C56" i="12"/>
  <c r="G51" i="12"/>
  <c r="C58" i="12" l="1"/>
  <c r="C59" i="12" s="1"/>
  <c r="F58" i="12"/>
  <c r="G57" i="12" s="1"/>
  <c r="G56" i="12" l="1"/>
</calcChain>
</file>

<file path=xl/sharedStrings.xml><?xml version="1.0" encoding="utf-8"?>
<sst xmlns="http://schemas.openxmlformats.org/spreadsheetml/2006/main" count="75" uniqueCount="50">
  <si>
    <t>a - 1</t>
  </si>
  <si>
    <t>SS trat /(a-1)</t>
  </si>
  <si>
    <t>MS trat / MS error</t>
  </si>
  <si>
    <t>SS blocks</t>
  </si>
  <si>
    <t>b - 1</t>
  </si>
  <si>
    <t>SS blocks/ (b - 1)</t>
  </si>
  <si>
    <t>MS blocks / MS error</t>
  </si>
  <si>
    <t>Error</t>
  </si>
  <si>
    <t>SS error</t>
  </si>
  <si>
    <t>(a - 1 ) (b - 1)</t>
  </si>
  <si>
    <t>SS error/ [(a - 1 ) (b - 1)]</t>
  </si>
  <si>
    <t>Total</t>
  </si>
  <si>
    <t>SS total</t>
  </si>
  <si>
    <t>N - 1</t>
  </si>
  <si>
    <t>N=</t>
  </si>
  <si>
    <t>a=</t>
  </si>
  <si>
    <t>n=</t>
  </si>
  <si>
    <t>b=</t>
  </si>
  <si>
    <t>Yeast</t>
  </si>
  <si>
    <t>Days</t>
  </si>
  <si>
    <t>?</t>
  </si>
  <si>
    <t>Minitab</t>
  </si>
  <si>
    <t>(yeasts)</t>
  </si>
  <si>
    <t>(Days)</t>
  </si>
  <si>
    <t>Treatment</t>
  </si>
  <si>
    <t>Repetition</t>
  </si>
  <si>
    <t>Response</t>
  </si>
  <si>
    <t>consortium</t>
  </si>
  <si>
    <t xml:space="preserve"> ANOVA TABLE (DBCA)</t>
  </si>
  <si>
    <t>Total de block</t>
  </si>
  <si>
    <t>Variation source</t>
  </si>
  <si>
    <t>Sum of squares, SS</t>
  </si>
  <si>
    <t>Degrees of freedom</t>
  </si>
  <si>
    <t>Average of squares, MS</t>
  </si>
  <si>
    <t>Test statistic F0</t>
  </si>
  <si>
    <t>Blocks</t>
  </si>
  <si>
    <t>SS treatment</t>
  </si>
  <si>
    <t>Completely Random Block</t>
  </si>
  <si>
    <t>Averages</t>
  </si>
  <si>
    <t>Block sum of squares</t>
  </si>
  <si>
    <t>total observations</t>
  </si>
  <si>
    <t>number of methods</t>
  </si>
  <si>
    <t>number of observations per method</t>
  </si>
  <si>
    <t>number of blocks</t>
  </si>
  <si>
    <t>P VALUES (P VALUE) VARIANCE ANALYSIS</t>
  </si>
  <si>
    <r>
      <t xml:space="preserve">F is obtained from the table of degrees of freedom of the error, degrees of freedom of the treatment= (45 , 5)= </t>
    </r>
    <r>
      <rPr>
        <b/>
        <sz val="12"/>
        <color theme="1"/>
        <rFont val="Calibri"/>
        <family val="2"/>
        <scheme val="minor"/>
      </rPr>
      <t>2.9</t>
    </r>
  </si>
  <si>
    <t>F is obtained from the table of degrees of freedom of the error, degrees of freedom of the block= (45,9) = 2.573</t>
  </si>
  <si>
    <t>Conclusion:</t>
  </si>
  <si>
    <t>According to the type of treatment (Yeasts), the amount of degraded lignin depends on the yeast used.</t>
  </si>
  <si>
    <r>
      <t xml:space="preserve">When F calculated &gt; F crítica 38.937 &gt; 2.573 </t>
    </r>
    <r>
      <rPr>
        <b/>
        <sz val="14"/>
        <color indexed="8"/>
        <rFont val="Calibri"/>
        <family val="2"/>
      </rPr>
      <t xml:space="preserve">THE NULL HYPOTHESIS IS REJECTED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</si>
</sst>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C8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5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6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2" fontId="0" fillId="6" borderId="0" xfId="0" applyNumberForma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8" fillId="4" borderId="0" xfId="0" applyFont="1" applyFill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9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FF7C8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371313</xdr:colOff>
      <xdr:row>98</xdr:row>
      <xdr:rowOff>145296</xdr:rowOff>
    </xdr:from>
    <xdr:to>
      <xdr:col>21</xdr:col>
      <xdr:colOff>561880</xdr:colOff>
      <xdr:row>128</xdr:row>
      <xdr:rowOff>9622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05720" y="20825847"/>
          <a:ext cx="8504762" cy="5676190"/>
        </a:xfrm>
        <a:prstGeom prst="rect">
          <a:avLst/>
        </a:prstGeom>
      </xdr:spPr>
    </xdr:pic>
    <xdr:clientData/>
  </xdr:twoCellAnchor>
  <xdr:oneCellAnchor>
    <xdr:from>
      <xdr:col>1</xdr:col>
      <xdr:colOff>500558</xdr:colOff>
      <xdr:row>36</xdr:row>
      <xdr:rowOff>32225</xdr:rowOff>
    </xdr:from>
    <xdr:ext cx="5150941" cy="663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5 CuadroTexto"/>
            <xdr:cNvSpPr txBox="1"/>
          </xdr:nvSpPr>
          <xdr:spPr>
            <a:xfrm>
              <a:off x="1262558" y="9614375"/>
              <a:ext cx="5150941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0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000" b="0" i="1">
                            <a:latin typeface="Cambria Math"/>
                          </a:rPr>
                          <m:t>𝑡𝑜𝑡𝑎𝑙</m:t>
                        </m:r>
                      </m:sub>
                    </m:sSub>
                    <m:r>
                      <a:rPr lang="es-MX" sz="1000" i="1">
                        <a:latin typeface="Cambria Math"/>
                      </a:rPr>
                      <m:t>=</m:t>
                    </m:r>
                    <m:d>
                      <m:dPr>
                        <m:ctrlPr>
                          <a:rPr lang="es-MX" sz="10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s-MX" sz="10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s-MX" sz="1000" b="0" i="1">
                                <a:latin typeface="Cambria Math"/>
                              </a:rPr>
                              <m:t>𝑖</m:t>
                            </m:r>
                            <m:r>
                              <a:rPr lang="es-MX" sz="1000" b="0" i="1">
                                <a:latin typeface="Cambria Math"/>
                              </a:rPr>
                              <m:t>=1</m:t>
                            </m:r>
                          </m:sub>
                          <m:sup>
                            <m:r>
                              <a:rPr lang="es-MX" sz="1000" b="0" i="1">
                                <a:latin typeface="Cambria Math"/>
                              </a:rPr>
                              <m:t>𝑎</m:t>
                            </m:r>
                          </m:sup>
                          <m:e>
                            <m:nary>
                              <m:naryPr>
                                <m:chr m:val="∑"/>
                                <m:ctrlPr>
                                  <a:rPr lang="es-MX" sz="1000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s-MX" sz="1000" b="0" i="1">
                                    <a:latin typeface="Cambria Math"/>
                                  </a:rPr>
                                  <m:t>𝑗</m:t>
                                </m:r>
                                <m:r>
                                  <a:rPr lang="es-MX" sz="1000" b="0" i="1">
                                    <a:latin typeface="Cambria Math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s-MX" sz="1000" b="0" i="1">
                                    <a:latin typeface="Cambria Math"/>
                                  </a:rPr>
                                  <m:t>𝑛</m:t>
                                </m:r>
                              </m:sup>
                              <m:e>
                                <m:sSubSup>
                                  <m:sSubSupPr>
                                    <m:ctrlPr>
                                      <a:rPr lang="es-MX" sz="10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SupPr>
                                  <m:e>
                                    <m:sSubSup>
                                      <m:sSubSupPr>
                                        <m:ctrlPr>
                                          <a:rPr lang="es-MX" sz="10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MX" sz="10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𝑌</m:t>
                                        </m:r>
                                      </m:e>
                                      <m:sub/>
                                      <m:sup>
                                        <m:r>
                                          <a:rPr lang="es-MX" sz="10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e>
                                  <m:sub>
                                    <m:r>
                                      <a:rPr lang="es-MX" sz="10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𝑖𝑗</m:t>
                                    </m:r>
                                  </m:sub>
                                  <m:sup/>
                                </m:sSubSup>
                              </m:e>
                            </m:nary>
                          </m:e>
                        </m:nary>
                      </m:e>
                    </m:d>
                    <m:r>
                      <a:rPr lang="es-MX" sz="1000" b="0" i="1">
                        <a:latin typeface="Cambria Math"/>
                      </a:rPr>
                      <m:t>−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MX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𝑌</m:t>
                                        </m:r>
                                      </m:e>
                                    </m:nary>
                                  </m:e>
                                </m:nary>
                              </m:e>
                            </m:d>
                          </m:e>
                          <m:sup>
                            <m: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MX" sz="1000" b="0" i="1">
                            <a:latin typeface="Cambria Math"/>
                          </a:rPr>
                          <m:t>𝑁</m:t>
                        </m:r>
                      </m:den>
                    </m:f>
                    <m:r>
                      <a:rPr lang="es-MX" sz="10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es-MX" sz="1000"/>
            </a:p>
          </xdr:txBody>
        </xdr:sp>
      </mc:Choice>
      <mc:Fallback xmlns="">
        <xdr:sp macro="" textlink="">
          <xdr:nvSpPr>
            <xdr:cNvPr id="5" name="5 CuadroTexto"/>
            <xdr:cNvSpPr txBox="1"/>
          </xdr:nvSpPr>
          <xdr:spPr>
            <a:xfrm>
              <a:off x="1262558" y="9614375"/>
              <a:ext cx="5150941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:r>
                <a:rPr lang="es-MX" sz="1000" i="0">
                  <a:latin typeface="Cambria Math" panose="02040503050406030204" pitchFamily="18" charset="0"/>
                </a:rPr>
                <a:t>〖</a:t>
              </a:r>
              <a:r>
                <a:rPr lang="es-MX" sz="1000" b="0" i="0">
                  <a:latin typeface="Cambria Math"/>
                </a:rPr>
                <a:t>𝑆𝑆</a:t>
              </a:r>
              <a:r>
                <a:rPr lang="es-MX" sz="1000" b="0" i="0">
                  <a:latin typeface="Cambria Math" panose="02040503050406030204" pitchFamily="18" charset="0"/>
                </a:rPr>
                <a:t>〗_</a:t>
              </a:r>
              <a:r>
                <a:rPr lang="es-MX" sz="1000" b="0" i="0">
                  <a:latin typeface="Cambria Math"/>
                </a:rPr>
                <a:t>𝑡𝑜𝑡𝑎𝑙</a:t>
              </a:r>
              <a:r>
                <a:rPr lang="es-MX" sz="1000" i="0">
                  <a:latin typeface="Cambria Math"/>
                </a:rPr>
                <a:t>=</a:t>
              </a:r>
              <a:r>
                <a:rPr lang="es-MX" sz="1000" i="0">
                  <a:latin typeface="Cambria Math" panose="02040503050406030204" pitchFamily="18" charset="0"/>
                </a:rPr>
                <a:t>(∑</a:t>
              </a:r>
              <a:r>
                <a:rPr lang="es-MX" sz="1000" b="0" i="0">
                  <a:latin typeface="Cambria Math" panose="02040503050406030204" pitchFamily="18" charset="0"/>
                </a:rPr>
                <a:t>_(</a:t>
              </a:r>
              <a:r>
                <a:rPr lang="es-MX" sz="1000" b="0" i="0">
                  <a:latin typeface="Cambria Math"/>
                </a:rPr>
                <a:t>𝑖=1</a:t>
              </a:r>
              <a:r>
                <a:rPr lang="es-MX" sz="1000" b="0" i="0">
                  <a:latin typeface="Cambria Math" panose="02040503050406030204" pitchFamily="18" charset="0"/>
                </a:rPr>
                <a:t>)^</a:t>
              </a:r>
              <a:r>
                <a:rPr lang="es-MX" sz="1000" b="0" i="0">
                  <a:latin typeface="Cambria Math"/>
                </a:rPr>
                <a:t>𝑎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▒∑_(</a:t>
              </a:r>
              <a:r>
                <a:rPr lang="es-MX" sz="1000" b="0" i="0">
                  <a:latin typeface="Cambria Math"/>
                </a:rPr>
                <a:t>𝑗=1</a:t>
              </a:r>
              <a:r>
                <a:rPr lang="es-MX" sz="1000" b="0" i="0">
                  <a:latin typeface="Cambria Math" panose="02040503050406030204" pitchFamily="18" charset="0"/>
                </a:rPr>
                <a:t>)^</a:t>
              </a:r>
              <a:r>
                <a:rPr lang="es-MX" sz="1000" b="0" i="0">
                  <a:latin typeface="Cambria Math"/>
                </a:rPr>
                <a:t>𝑛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▒〖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_^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𝑖𝑗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 )</a:t>
              </a:r>
              <a:r>
                <a:rPr lang="es-MX" sz="1000" b="0" i="0">
                  <a:latin typeface="Cambria Math"/>
                </a:rPr>
                <a:t>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(∑▒∑▒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s-MX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s-MX" sz="1000" b="0" i="0">
                  <a:latin typeface="Cambria Math"/>
                </a:rPr>
                <a:t>𝑁=</a:t>
              </a:r>
              <a:endParaRPr lang="es-MX" sz="1000"/>
            </a:p>
          </xdr:txBody>
        </xdr:sp>
      </mc:Fallback>
    </mc:AlternateContent>
    <xdr:clientData/>
  </xdr:oneCellAnchor>
  <xdr:oneCellAnchor>
    <xdr:from>
      <xdr:col>1</xdr:col>
      <xdr:colOff>1047748</xdr:colOff>
      <xdr:row>41</xdr:row>
      <xdr:rowOff>21167</xdr:rowOff>
    </xdr:from>
    <xdr:ext cx="4413252" cy="663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6 CuadroTexto"/>
            <xdr:cNvSpPr txBox="1"/>
          </xdr:nvSpPr>
          <xdr:spPr>
            <a:xfrm>
              <a:off x="1809748" y="10555817"/>
              <a:ext cx="4413252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100" b="0" i="1">
                            <a:latin typeface="Cambria Math"/>
                          </a:rPr>
                          <m:t>𝑡𝑟</m:t>
                        </m:r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𝑒</m:t>
                        </m:r>
                        <m:r>
                          <a:rPr lang="es-MX" sz="1100" b="0" i="1">
                            <a:latin typeface="Cambria Math"/>
                          </a:rPr>
                          <m:t>𝑎𝑡</m:t>
                        </m:r>
                      </m:sub>
                    </m:sSub>
                    <m:r>
                      <a:rPr lang="es-MX" sz="110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100" b="0" i="1">
                            <a:latin typeface="Cambria Math"/>
                          </a:rPr>
                          <m:t>1</m:t>
                        </m:r>
                      </m:num>
                      <m:den>
                        <m:r>
                          <a:rPr lang="es-MX" sz="1100" b="0" i="1">
                            <a:latin typeface="Cambria Math"/>
                          </a:rPr>
                          <m:t>𝑛</m:t>
                        </m:r>
                      </m:den>
                    </m:f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s-MX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MX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es-MX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𝑌</m:t>
                                    </m:r>
                                  </m:e>
                                </m:nary>
                              </m:e>
                            </m:d>
                          </m:e>
                          <m:sup>
                            <m:r>
                              <a:rPr lang="es-MX" sz="11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</m:e>
                    </m:nary>
                    <m:r>
                      <a:rPr lang="es-MX" sz="1100" b="0" i="1">
                        <a:latin typeface="Cambria Math"/>
                      </a:rPr>
                      <m:t>−</m:t>
                    </m:r>
                    <m:f>
                      <m:f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MX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𝑌</m:t>
                                        </m:r>
                                      </m:e>
                                    </m:nary>
                                  </m:e>
                                </m:nary>
                              </m:e>
                            </m:d>
                          </m:e>
                          <m:sup>
                            <m: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MX" sz="1100" b="0" i="1">
                            <a:latin typeface="Cambria Math"/>
                          </a:rPr>
                          <m:t>𝑁</m:t>
                        </m:r>
                      </m:den>
                    </m:f>
                    <m:r>
                      <a:rPr lang="es-MX" sz="11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6" name="6 CuadroTexto"/>
            <xdr:cNvSpPr txBox="1"/>
          </xdr:nvSpPr>
          <xdr:spPr>
            <a:xfrm>
              <a:off x="1809748" y="10555817"/>
              <a:ext cx="4413252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:r>
                <a:rPr lang="es-MX" sz="1100" i="0">
                  <a:latin typeface="Cambria Math" panose="02040503050406030204" pitchFamily="18" charset="0"/>
                </a:rPr>
                <a:t>〖</a:t>
              </a:r>
              <a:r>
                <a:rPr lang="es-MX" sz="1100" b="0" i="0">
                  <a:latin typeface="Cambria Math"/>
                </a:rPr>
                <a:t>𝑆𝑆</a:t>
              </a:r>
              <a:r>
                <a:rPr lang="es-MX" sz="1100" b="0" i="0">
                  <a:latin typeface="Cambria Math" panose="02040503050406030204" pitchFamily="18" charset="0"/>
                </a:rPr>
                <a:t>〗_</a:t>
              </a:r>
              <a:r>
                <a:rPr lang="es-MX" sz="1100" b="0" i="0">
                  <a:latin typeface="Cambria Math"/>
                </a:rPr>
                <a:t>𝑡𝑟</a:t>
              </a:r>
              <a:r>
                <a:rPr lang="es-MX" sz="1100" b="0" i="0">
                  <a:latin typeface="Cambria Math" panose="02040503050406030204" pitchFamily="18" charset="0"/>
                </a:rPr>
                <a:t>𝑒</a:t>
              </a:r>
              <a:r>
                <a:rPr lang="es-MX" sz="1100" b="0" i="0">
                  <a:latin typeface="Cambria Math"/>
                </a:rPr>
                <a:t>𝑎𝑡</a:t>
              </a:r>
              <a:r>
                <a:rPr lang="es-MX" sz="1100" i="0">
                  <a:latin typeface="Cambria Math"/>
                </a:rPr>
                <a:t>=</a:t>
              </a:r>
              <a:r>
                <a:rPr lang="es-MX" sz="1100" b="0" i="0">
                  <a:latin typeface="Cambria Math"/>
                </a:rPr>
                <a:t>1</a:t>
              </a:r>
              <a:r>
                <a:rPr lang="es-MX" sz="1100" b="0" i="0">
                  <a:latin typeface="Cambria Math" panose="02040503050406030204" pitchFamily="18" charset="0"/>
                </a:rPr>
                <a:t>/</a:t>
              </a:r>
              <a:r>
                <a:rPr lang="es-MX" sz="1100" b="0" i="0">
                  <a:latin typeface="Cambria Math"/>
                </a:rPr>
                <a:t>𝑛</a:t>
              </a:r>
              <a:r>
                <a:rPr lang="es-MX" sz="1100" b="0" i="0">
                  <a:latin typeface="Cambria Math" panose="02040503050406030204" pitchFamily="18" charset="0"/>
                </a:rPr>
                <a:t> </a:t>
              </a:r>
              <a:r>
                <a:rPr lang="es-MX" sz="1100" i="0">
                  <a:latin typeface="Cambria Math" panose="02040503050406030204" pitchFamily="18" charset="0"/>
                </a:rPr>
                <a:t>∑</a:t>
              </a:r>
              <a:r>
                <a:rPr lang="es-MX" sz="1100" b="0" i="0">
                  <a:latin typeface="Cambria Math" panose="02040503050406030204" pitchFamily="18" charset="0"/>
                </a:rPr>
                <a:t>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</a:t>
              </a:r>
              <a:r>
                <a:rPr lang="es-MX" sz="1100" b="0" i="0">
                  <a:latin typeface="Cambria Math"/>
                </a:rPr>
                <a:t>2</a:t>
              </a:r>
              <a:r>
                <a:rPr lang="es-MX" sz="1100" b="0" i="0">
                  <a:latin typeface="Cambria Math" panose="02040503050406030204" pitchFamily="18" charset="0"/>
                </a:rPr>
                <a:t> </a:t>
              </a:r>
              <a:r>
                <a:rPr lang="es-MX" sz="1100" b="0" i="0">
                  <a:latin typeface="Cambria Math"/>
                </a:rPr>
                <a:t>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(∑▒∑▒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s-MX" sz="1100" b="0" i="0">
                  <a:latin typeface="Cambria Math"/>
                </a:rPr>
                <a:t>𝑁=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</xdr:col>
      <xdr:colOff>952500</xdr:colOff>
      <xdr:row>45</xdr:row>
      <xdr:rowOff>10584</xdr:rowOff>
    </xdr:from>
    <xdr:ext cx="4388304" cy="663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7 CuadroTexto"/>
            <xdr:cNvSpPr txBox="1"/>
          </xdr:nvSpPr>
          <xdr:spPr>
            <a:xfrm>
              <a:off x="1714500" y="11316759"/>
              <a:ext cx="4388304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/>
                          </a:rPr>
                          <m:t>𝑆</m:t>
                        </m:r>
                      </m:e>
                      <m:sub>
                        <m:r>
                          <a:rPr lang="es-MX" sz="1100" b="0" i="1">
                            <a:latin typeface="Cambria Math"/>
                          </a:rPr>
                          <m:t>𝑏𝑙𝑜𝑐𝑘𝑠</m:t>
                        </m:r>
                      </m:sub>
                    </m:sSub>
                    <m:r>
                      <a:rPr lang="es-MX" sz="110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100" b="0" i="1">
                            <a:latin typeface="Cambria Math"/>
                          </a:rPr>
                          <m:t>1</m:t>
                        </m:r>
                      </m:num>
                      <m:den>
                        <m:r>
                          <a:rPr lang="es-MX" sz="1100" b="0" i="1">
                            <a:latin typeface="Cambria Math"/>
                          </a:rPr>
                          <m:t>𝑎</m:t>
                        </m:r>
                      </m:den>
                    </m:f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s-MX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MX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s-MX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𝑌</m:t>
                                    </m:r>
                                  </m:e>
                                  <m:sub>
                                    <m: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  <a:ea typeface="+mn-ea"/>
                                        <a:cs typeface="+mn-cs"/>
                                      </a:rPr>
                                      <m:t>𝑏𝑙𝑜𝑐𝑘𝑠</m:t>
                                    </m:r>
                                  </m:sub>
                                </m:sSub>
                              </m:e>
                            </m:d>
                          </m:e>
                          <m:sup>
                            <m:r>
                              <a:rPr lang="es-MX" sz="11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</m:e>
                    </m:nary>
                    <m:r>
                      <a:rPr lang="es-MX" sz="1100" b="0" i="1">
                        <a:latin typeface="Cambria Math"/>
                      </a:rPr>
                      <m:t>−</m:t>
                    </m:r>
                    <m:f>
                      <m:f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MX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subHide m:val="on"/>
                                    <m:supHide m:val="on"/>
                                    <m:ctrlPr>
                                      <a:rPr lang="es-MX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/>
                                  <m:sup/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r>
                                          <a:rPr lang="es-MX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/>
                                            <a:ea typeface="+mn-ea"/>
                                            <a:cs typeface="+mn-cs"/>
                                          </a:rPr>
                                          <m:t>𝑌</m:t>
                                        </m:r>
                                      </m:e>
                                    </m:nary>
                                  </m:e>
                                </m:nary>
                              </m:e>
                            </m:d>
                          </m:e>
                          <m:sup>
                            <m:r>
                              <a:rPr lang="es-MX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MX" sz="1100" b="0" i="1">
                            <a:latin typeface="Cambria Math"/>
                          </a:rPr>
                          <m:t>𝑁</m:t>
                        </m:r>
                      </m:den>
                    </m:f>
                    <m:r>
                      <a:rPr lang="es-MX" sz="11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7" name="7 CuadroTexto"/>
            <xdr:cNvSpPr txBox="1"/>
          </xdr:nvSpPr>
          <xdr:spPr>
            <a:xfrm>
              <a:off x="1714500" y="11316759"/>
              <a:ext cx="4388304" cy="663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:r>
                <a:rPr lang="es-MX" sz="1100" b="0" i="0">
                  <a:latin typeface="Cambria Math"/>
                </a:rPr>
                <a:t>𝑆</a:t>
              </a:r>
              <a:r>
                <a:rPr lang="es-MX" sz="1100" b="0" i="0">
                  <a:latin typeface="Cambria Math" panose="02040503050406030204" pitchFamily="18" charset="0"/>
                </a:rPr>
                <a:t>_</a:t>
              </a:r>
              <a:r>
                <a:rPr lang="es-MX" sz="1100" b="0" i="0">
                  <a:latin typeface="Cambria Math"/>
                </a:rPr>
                <a:t>𝑏𝑙𝑜𝑐𝑘𝑠</a:t>
              </a:r>
              <a:r>
                <a:rPr lang="es-MX" sz="1100" i="0">
                  <a:latin typeface="Cambria Math"/>
                </a:rPr>
                <a:t>=</a:t>
              </a:r>
              <a:r>
                <a:rPr lang="es-MX" sz="1100" b="0" i="0">
                  <a:latin typeface="Cambria Math"/>
                </a:rPr>
                <a:t>1</a:t>
              </a:r>
              <a:r>
                <a:rPr lang="es-MX" sz="1100" b="0" i="0">
                  <a:latin typeface="Cambria Math" panose="02040503050406030204" pitchFamily="18" charset="0"/>
                </a:rPr>
                <a:t>/</a:t>
              </a:r>
              <a:r>
                <a:rPr lang="es-MX" sz="1100" b="0" i="0">
                  <a:latin typeface="Cambria Math"/>
                </a:rPr>
                <a:t>𝑎</a:t>
              </a:r>
              <a:r>
                <a:rPr lang="es-MX" sz="1100" b="0" i="0">
                  <a:latin typeface="Cambria Math" panose="02040503050406030204" pitchFamily="18" charset="0"/>
                </a:rPr>
                <a:t> </a:t>
              </a:r>
              <a:r>
                <a:rPr lang="es-MX" sz="1100" i="0">
                  <a:latin typeface="Cambria Math" panose="02040503050406030204" pitchFamily="18" charset="0"/>
                </a:rPr>
                <a:t>∑</a:t>
              </a:r>
              <a:r>
                <a:rPr lang="es-MX" sz="1100" b="0" i="0">
                  <a:latin typeface="Cambria Math" panose="02040503050406030204" pitchFamily="18" charset="0"/>
                </a:rPr>
                <a:t>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𝑏𝑙𝑜𝑐𝑘𝑠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)^</a:t>
              </a:r>
              <a:r>
                <a:rPr lang="es-MX" sz="1100" b="0" i="0">
                  <a:latin typeface="Cambria Math"/>
                </a:rPr>
                <a:t>2</a:t>
              </a:r>
              <a:r>
                <a:rPr lang="es-MX" sz="1100" b="0" i="0">
                  <a:latin typeface="Cambria Math" panose="02040503050406030204" pitchFamily="18" charset="0"/>
                </a:rPr>
                <a:t> </a:t>
              </a:r>
              <a:r>
                <a:rPr lang="es-MX" sz="1100" b="0" i="0">
                  <a:latin typeface="Cambria Math"/>
                </a:rPr>
                <a:t>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(∑▒∑▒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2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s-MX" sz="1100" b="0" i="0">
                  <a:latin typeface="Cambria Math"/>
                </a:rPr>
                <a:t>𝑁=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2</xdr:col>
      <xdr:colOff>224092</xdr:colOff>
      <xdr:row>49</xdr:row>
      <xdr:rowOff>136203</xdr:rowOff>
    </xdr:from>
    <xdr:ext cx="4033630" cy="3082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8 CuadroTexto"/>
            <xdr:cNvSpPr txBox="1"/>
          </xdr:nvSpPr>
          <xdr:spPr>
            <a:xfrm>
              <a:off x="2062417" y="12204378"/>
              <a:ext cx="4033630" cy="3082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0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000" b="0" i="1">
                            <a:latin typeface="Cambria Math"/>
                          </a:rPr>
                          <m:t>𝐸</m:t>
                        </m:r>
                      </m:sub>
                    </m:sSub>
                    <m:r>
                      <a:rPr lang="es-MX" sz="100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es-MX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0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000" b="0" i="1">
                            <a:latin typeface="Cambria Math"/>
                          </a:rPr>
                          <m:t>𝑇</m:t>
                        </m:r>
                      </m:sub>
                    </m:sSub>
                    <m:r>
                      <a:rPr lang="es-MX" sz="1000" b="0" i="1">
                        <a:latin typeface="Cambria Math"/>
                      </a:rPr>
                      <m:t>−</m:t>
                    </m:r>
                    <m:sSub>
                      <m:sSubPr>
                        <m:ctrlPr>
                          <a:rPr lang="es-MX" sz="1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0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000" b="0" i="1">
                            <a:latin typeface="Cambria Math"/>
                          </a:rPr>
                          <m:t>𝑡𝑟</m:t>
                        </m:r>
                        <m:r>
                          <a:rPr lang="es-MX" sz="1000" b="0" i="1">
                            <a:latin typeface="Cambria Math" panose="02040503050406030204" pitchFamily="18" charset="0"/>
                          </a:rPr>
                          <m:t>𝑒</m:t>
                        </m:r>
                        <m:r>
                          <a:rPr lang="es-MX" sz="1000" b="0" i="1">
                            <a:latin typeface="Cambria Math"/>
                          </a:rPr>
                          <m:t>𝑎𝑡𝑚</m:t>
                        </m:r>
                      </m:sub>
                    </m:sSub>
                    <m:r>
                      <a:rPr lang="es-MX" sz="1000" b="0" i="1">
                        <a:latin typeface="Cambria Math"/>
                      </a:rPr>
                      <m:t>−</m:t>
                    </m:r>
                    <m:sSub>
                      <m:sSubPr>
                        <m:ctrlPr>
                          <a:rPr lang="es-MX" sz="1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000" b="0" i="1">
                            <a:latin typeface="Cambria Math"/>
                          </a:rPr>
                          <m:t>𝑆𝑆</m:t>
                        </m:r>
                      </m:e>
                      <m:sub>
                        <m:r>
                          <a:rPr lang="es-MX" sz="1000" b="0" i="1">
                            <a:latin typeface="Cambria Math"/>
                          </a:rPr>
                          <m:t>𝑏𝑙𝑜𝑐𝑘𝑠</m:t>
                        </m:r>
                      </m:sub>
                    </m:sSub>
                    <m:r>
                      <a:rPr lang="es-MX" sz="1000" b="0" i="1">
                        <a:latin typeface="Cambria Math"/>
                      </a:rPr>
                      <m:t>=</m:t>
                    </m:r>
                  </m:oMath>
                </m:oMathPara>
              </a14:m>
              <a:endParaRPr lang="es-MX" sz="1000"/>
            </a:p>
          </xdr:txBody>
        </xdr:sp>
      </mc:Choice>
      <mc:Fallback xmlns="">
        <xdr:sp macro="" textlink="">
          <xdr:nvSpPr>
            <xdr:cNvPr id="8" name="8 CuadroTexto"/>
            <xdr:cNvSpPr txBox="1"/>
          </xdr:nvSpPr>
          <xdr:spPr>
            <a:xfrm>
              <a:off x="2062417" y="12204378"/>
              <a:ext cx="4033630" cy="3082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/>
              <a:r>
                <a:rPr lang="es-MX" sz="1000" i="0">
                  <a:latin typeface="Cambria Math" panose="02040503050406030204" pitchFamily="18" charset="0"/>
                </a:rPr>
                <a:t>〖</a:t>
              </a:r>
              <a:r>
                <a:rPr lang="es-MX" sz="1000" b="0" i="0">
                  <a:latin typeface="Cambria Math"/>
                </a:rPr>
                <a:t>𝑆𝑆</a:t>
              </a:r>
              <a:r>
                <a:rPr lang="es-MX" sz="1000" b="0" i="0">
                  <a:latin typeface="Cambria Math" panose="02040503050406030204" pitchFamily="18" charset="0"/>
                </a:rPr>
                <a:t>〗_</a:t>
              </a:r>
              <a:r>
                <a:rPr lang="es-MX" sz="1000" b="0" i="0">
                  <a:latin typeface="Cambria Math"/>
                </a:rPr>
                <a:t>𝐸</a:t>
              </a:r>
              <a:r>
                <a:rPr lang="es-MX" sz="1000" i="0">
                  <a:latin typeface="Cambria Math"/>
                </a:rPr>
                <a:t>=</a:t>
              </a:r>
              <a:r>
                <a:rPr lang="es-MX" sz="1000" i="0">
                  <a:latin typeface="Cambria Math" panose="02040503050406030204" pitchFamily="18" charset="0"/>
                </a:rPr>
                <a:t>〖</a:t>
              </a:r>
              <a:r>
                <a:rPr lang="es-MX" sz="1000" b="0" i="0">
                  <a:latin typeface="Cambria Math"/>
                </a:rPr>
                <a:t>𝑆𝑆</a:t>
              </a:r>
              <a:r>
                <a:rPr lang="es-MX" sz="1000" b="0" i="0">
                  <a:latin typeface="Cambria Math" panose="02040503050406030204" pitchFamily="18" charset="0"/>
                </a:rPr>
                <a:t>〗_</a:t>
              </a:r>
              <a:r>
                <a:rPr lang="es-MX" sz="1000" b="0" i="0">
                  <a:latin typeface="Cambria Math"/>
                </a:rPr>
                <a:t>𝑇−</a:t>
              </a:r>
              <a:r>
                <a:rPr lang="es-MX" sz="1000" b="0" i="0">
                  <a:latin typeface="Cambria Math" panose="02040503050406030204" pitchFamily="18" charset="0"/>
                </a:rPr>
                <a:t>〖</a:t>
              </a:r>
              <a:r>
                <a:rPr lang="es-MX" sz="1000" b="0" i="0">
                  <a:latin typeface="Cambria Math"/>
                </a:rPr>
                <a:t>𝑆𝑆</a:t>
              </a:r>
              <a:r>
                <a:rPr lang="es-MX" sz="1000" b="0" i="0">
                  <a:latin typeface="Cambria Math" panose="02040503050406030204" pitchFamily="18" charset="0"/>
                </a:rPr>
                <a:t>〗_</a:t>
              </a:r>
              <a:r>
                <a:rPr lang="es-MX" sz="1000" b="0" i="0">
                  <a:latin typeface="Cambria Math"/>
                </a:rPr>
                <a:t>𝑡𝑟</a:t>
              </a:r>
              <a:r>
                <a:rPr lang="es-MX" sz="1000" b="0" i="0">
                  <a:latin typeface="Cambria Math" panose="02040503050406030204" pitchFamily="18" charset="0"/>
                </a:rPr>
                <a:t>𝑒</a:t>
              </a:r>
              <a:r>
                <a:rPr lang="es-MX" sz="1000" b="0" i="0">
                  <a:latin typeface="Cambria Math"/>
                </a:rPr>
                <a:t>𝑎𝑡𝑚−</a:t>
              </a:r>
              <a:r>
                <a:rPr lang="es-MX" sz="1000" b="0" i="0">
                  <a:latin typeface="Cambria Math" panose="02040503050406030204" pitchFamily="18" charset="0"/>
                </a:rPr>
                <a:t>〖</a:t>
              </a:r>
              <a:r>
                <a:rPr lang="es-MX" sz="1000" b="0" i="0">
                  <a:latin typeface="Cambria Math"/>
                </a:rPr>
                <a:t>𝑆𝑆</a:t>
              </a:r>
              <a:r>
                <a:rPr lang="es-MX" sz="1000" b="0" i="0">
                  <a:latin typeface="Cambria Math" panose="02040503050406030204" pitchFamily="18" charset="0"/>
                </a:rPr>
                <a:t>〗_</a:t>
              </a:r>
              <a:r>
                <a:rPr lang="es-MX" sz="1000" b="0" i="0">
                  <a:latin typeface="Cambria Math"/>
                </a:rPr>
                <a:t>𝑏𝑙𝑜𝑐𝑘𝑠=</a:t>
              </a:r>
              <a:endParaRPr lang="es-MX" sz="1000"/>
            </a:p>
          </xdr:txBody>
        </xdr:sp>
      </mc:Fallback>
    </mc:AlternateContent>
    <xdr:clientData/>
  </xdr:oneCellAnchor>
  <xdr:oneCellAnchor>
    <xdr:from>
      <xdr:col>8</xdr:col>
      <xdr:colOff>6626</xdr:colOff>
      <xdr:row>43</xdr:row>
      <xdr:rowOff>27333</xdr:rowOff>
    </xdr:from>
    <xdr:ext cx="4325178" cy="114698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9 CuadroTexto"/>
            <xdr:cNvSpPr txBox="1"/>
          </xdr:nvSpPr>
          <xdr:spPr>
            <a:xfrm>
              <a:off x="7691866" y="9748052"/>
              <a:ext cx="4325178" cy="1146981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s-MX" sz="1100" b="0" i="1">
                      <a:latin typeface="Cambria Math"/>
                    </a:rPr>
                    <m:t>𝑃</m:t>
                  </m:r>
                  <m:r>
                    <a:rPr lang="es-MX" sz="1100" b="0" i="1">
                      <a:latin typeface="Cambria Math"/>
                    </a:rPr>
                    <m:t>&lt; ∝</m:t>
                  </m:r>
                </m:oMath>
              </a14:m>
              <a:r>
                <a:rPr lang="es-MX" sz="1100"/>
                <a:t> THE NULL HYPOTHESIS IS REJECTED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𝑃</m:t>
                  </m:r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&gt; ∝</m:t>
                  </m:r>
                </m:oMath>
              </a14:m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THE NULL HYPOTHESIS IS NOT REJECTED</a:t>
              </a: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𝐶𝐴𝐿𝐶𝑈𝐿𝐴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𝑇𝐸𝐷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&gt; </m:t>
                  </m:r>
                  <m:sSub>
                    <m:sSubPr>
                      <m:ctrlP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𝐶𝑅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𝑇𝐼𝐶𝐴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𝐿</m:t>
                      </m:r>
                    </m:sub>
                  </m:sSub>
                </m:oMath>
              </a14:m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MX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NULL HYPOTHESIS IS REJECTED</a:t>
              </a:r>
              <a:endParaRPr lang="es-MX" sz="11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𝐶𝐴𝐿𝐶𝑈𝐿𝐴𝐷𝐴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&lt; </m:t>
                  </m:r>
                  <m:sSub>
                    <m:sSubPr>
                      <m:ctrlP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𝐶𝑅𝐼𝑇𝐼𝐶𝐴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𝐿</m:t>
                      </m:r>
                    </m:sub>
                  </m:sSub>
                </m:oMath>
              </a14:m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NULL HYPOTHESIS IS NOT REJECTED</a:t>
              </a:r>
              <a:endParaRPr lang="es-MX">
                <a:effectLst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MX">
                <a:effectLst/>
              </a:endParaRP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MX">
                <a:effectLst/>
              </a:endParaRPr>
            </a:p>
            <a:p>
              <a:pPr>
                <a:lnSpc>
                  <a:spcPts val="1200"/>
                </a:lnSpc>
              </a:pPr>
              <a:endParaRPr lang="es-MX" sz="1100"/>
            </a:p>
          </xdr:txBody>
        </xdr:sp>
      </mc:Choice>
      <mc:Fallback xmlns="">
        <xdr:sp macro="" textlink="">
          <xdr:nvSpPr>
            <xdr:cNvPr id="9" name="9 CuadroTexto"/>
            <xdr:cNvSpPr txBox="1"/>
          </xdr:nvSpPr>
          <xdr:spPr>
            <a:xfrm>
              <a:off x="7691866" y="9748052"/>
              <a:ext cx="4325178" cy="1146981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s-MX" sz="1100" b="0" i="0">
                  <a:latin typeface="Cambria Math"/>
                </a:rPr>
                <a:t>𝑃&lt; ∝</a:t>
              </a:r>
              <a:r>
                <a:rPr lang="es-MX" sz="1100"/>
                <a:t> THE NULL HYPOTHESIS IS REJECTED</a:t>
              </a: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𝑃&gt; ∝</a:t>
              </a:r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THE NULL HYPOTHESIS IS NOT REJECTED</a:t>
              </a: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𝐹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𝐶𝐴𝐿𝐶𝑈𝐿𝐴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𝑇𝐸𝐷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&gt; 𝐹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𝐶𝑅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𝑇𝐼𝐶𝐴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</a:t>
              </a:r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MX" sz="110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NULL HYPOTHESIS IS REJECTED</a:t>
              </a:r>
              <a:endParaRPr lang="es-MX" sz="1100" b="0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𝐹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𝐶𝐴𝐿𝐶𝑈𝐿𝐴𝐷𝐴&lt; 𝐹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𝐶𝑅𝐼𝑇𝐼𝐶𝐴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</a:t>
              </a:r>
              <a:r>
                <a:rPr lang="es-MX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NULL HYPOTHESIS IS NOT REJECTED</a:t>
              </a:r>
              <a:endParaRPr lang="es-MX">
                <a:effectLst/>
              </a:endParaRPr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MX">
                <a:effectLst/>
              </a:endParaRPr>
            </a:p>
            <a:p>
              <a:pPr marL="0" marR="0" indent="0" defTabSz="914400" eaLnBrk="1" fontAlgn="auto" latinLnBrk="0" hangingPunct="1">
                <a:lnSpc>
                  <a:spcPts val="12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MX">
                <a:effectLst/>
              </a:endParaRPr>
            </a:p>
            <a:p>
              <a:pPr>
                <a:lnSpc>
                  <a:spcPts val="1200"/>
                </a:lnSpc>
              </a:pPr>
              <a:endParaRPr lang="es-MX" sz="1100"/>
            </a:p>
          </xdr:txBody>
        </xdr:sp>
      </mc:Fallback>
    </mc:AlternateContent>
    <xdr:clientData/>
  </xdr:oneCellAnchor>
  <xdr:twoCellAnchor>
    <xdr:from>
      <xdr:col>8</xdr:col>
      <xdr:colOff>223838</xdr:colOff>
      <xdr:row>56</xdr:row>
      <xdr:rowOff>104775</xdr:rowOff>
    </xdr:from>
    <xdr:to>
      <xdr:col>13</xdr:col>
      <xdr:colOff>84931</xdr:colOff>
      <xdr:row>59</xdr:row>
      <xdr:rowOff>188119</xdr:rowOff>
    </xdr:to>
    <xdr:sp macro="" textlink="">
      <xdr:nvSpPr>
        <xdr:cNvPr id="12" name="CuadroTexto 11"/>
        <xdr:cNvSpPr txBox="1"/>
      </xdr:nvSpPr>
      <xdr:spPr>
        <a:xfrm>
          <a:off x="8047038" y="13896975"/>
          <a:ext cx="4179093" cy="7183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/>
            <a:t>when F calculated </a:t>
          </a:r>
          <a:r>
            <a:rPr lang="es-MX" sz="1400" baseline="0"/>
            <a:t>&gt; F critical     6.957 &gt; 2.9</a:t>
          </a:r>
          <a:r>
            <a:rPr lang="es-MX" sz="1400" b="1" baseline="0"/>
            <a:t> </a:t>
          </a:r>
        </a:p>
        <a:p>
          <a:pPr algn="ctr"/>
          <a:r>
            <a:rPr lang="es-MX" sz="1400" b="1" baseline="0"/>
            <a:t>THE NULL HYPOTHESIS IS REJECTED</a:t>
          </a:r>
          <a:endParaRPr lang="es-MX" sz="1400" b="1"/>
        </a:p>
      </xdr:txBody>
    </xdr:sp>
    <xdr:clientData/>
  </xdr:twoCellAnchor>
  <xdr:oneCellAnchor>
    <xdr:from>
      <xdr:col>12</xdr:col>
      <xdr:colOff>322621</xdr:colOff>
      <xdr:row>24</xdr:row>
      <xdr:rowOff>1</xdr:rowOff>
    </xdr:from>
    <xdr:ext cx="466725" cy="371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1 CuadroTexto"/>
            <xdr:cNvSpPr txBox="1"/>
          </xdr:nvSpPr>
          <xdr:spPr>
            <a:xfrm>
              <a:off x="11214919" y="7312743"/>
              <a:ext cx="466725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s-MX" sz="8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es-MX" sz="800" b="0" i="1">
                            <a:latin typeface="Cambria Math"/>
                          </a:rPr>
                          <m:t>𝑌</m:t>
                        </m:r>
                      </m:e>
                    </m:nary>
                  </m:oMath>
                </m:oMathPara>
              </a14:m>
              <a:endParaRPr lang="es-MX" sz="800"/>
            </a:p>
          </xdr:txBody>
        </xdr:sp>
      </mc:Choice>
      <mc:Fallback xmlns="">
        <xdr:sp macro="" textlink="">
          <xdr:nvSpPr>
            <xdr:cNvPr id="18" name="1 CuadroTexto"/>
            <xdr:cNvSpPr txBox="1"/>
          </xdr:nvSpPr>
          <xdr:spPr>
            <a:xfrm>
              <a:off x="11214919" y="7312743"/>
              <a:ext cx="466725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es-MX" sz="800" i="0">
                  <a:latin typeface="Cambria Math" panose="02040503050406030204" pitchFamily="18" charset="0"/>
                </a:rPr>
                <a:t>∑</a:t>
              </a:r>
              <a:r>
                <a:rPr lang="es-MX" sz="800" b="0" i="0">
                  <a:latin typeface="Cambria Math" panose="02040503050406030204" pitchFamily="18" charset="0"/>
                </a:rPr>
                <a:t>▒</a:t>
              </a:r>
              <a:r>
                <a:rPr lang="es-MX" sz="800" b="0" i="0">
                  <a:latin typeface="Cambria Math"/>
                </a:rPr>
                <a:t>𝑌</a:t>
              </a:r>
              <a:endParaRPr lang="es-MX" sz="800"/>
            </a:p>
          </xdr:txBody>
        </xdr:sp>
      </mc:Fallback>
    </mc:AlternateContent>
    <xdr:clientData/>
  </xdr:oneCellAnchor>
  <xdr:oneCellAnchor>
    <xdr:from>
      <xdr:col>14</xdr:col>
      <xdr:colOff>61451</xdr:colOff>
      <xdr:row>24</xdr:row>
      <xdr:rowOff>61451</xdr:rowOff>
    </xdr:from>
    <xdr:ext cx="581025" cy="371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2 CuadroTexto"/>
            <xdr:cNvSpPr txBox="1"/>
          </xdr:nvSpPr>
          <xdr:spPr>
            <a:xfrm>
              <a:off x="12981653" y="7374193"/>
              <a:ext cx="581025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s-MX" sz="8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s-MX" sz="8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MX" sz="800" b="0" i="1">
                                <a:latin typeface="Cambria Math"/>
                              </a:rPr>
                              <m:t>𝑌</m:t>
                            </m:r>
                          </m:e>
                          <m:sup>
                            <m:r>
                              <a:rPr lang="es-MX" sz="8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s-MX" sz="800"/>
            </a:p>
          </xdr:txBody>
        </xdr:sp>
      </mc:Choice>
      <mc:Fallback xmlns="">
        <xdr:sp macro="" textlink="">
          <xdr:nvSpPr>
            <xdr:cNvPr id="19" name="2 CuadroTexto"/>
            <xdr:cNvSpPr txBox="1"/>
          </xdr:nvSpPr>
          <xdr:spPr>
            <a:xfrm>
              <a:off x="12981653" y="7374193"/>
              <a:ext cx="581025" cy="3714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es-MX" sz="800" i="0">
                  <a:latin typeface="Cambria Math" panose="02040503050406030204" pitchFamily="18" charset="0"/>
                </a:rPr>
                <a:t>∑</a:t>
              </a:r>
              <a:r>
                <a:rPr lang="es-MX" sz="800" b="0" i="0">
                  <a:latin typeface="Cambria Math" panose="02040503050406030204" pitchFamily="18" charset="0"/>
                </a:rPr>
                <a:t>▒</a:t>
              </a:r>
              <a:r>
                <a:rPr lang="es-MX" sz="800" b="0" i="0">
                  <a:latin typeface="Cambria Math"/>
                </a:rPr>
                <a:t>𝑌</a:t>
              </a:r>
              <a:r>
                <a:rPr lang="es-MX" sz="800" b="0" i="0">
                  <a:latin typeface="Cambria Math" panose="02040503050406030204" pitchFamily="18" charset="0"/>
                </a:rPr>
                <a:t>^</a:t>
              </a:r>
              <a:r>
                <a:rPr lang="es-MX" sz="800" b="0" i="0">
                  <a:latin typeface="Cambria Math"/>
                </a:rPr>
                <a:t>2</a:t>
              </a:r>
              <a:r>
                <a:rPr lang="es-MX" sz="800" b="0" i="0">
                  <a:latin typeface="Cambria Math" panose="02040503050406030204" pitchFamily="18" charset="0"/>
                </a:rPr>
                <a:t> </a:t>
              </a:r>
              <a:endParaRPr lang="es-MX" sz="800"/>
            </a:p>
          </xdr:txBody>
        </xdr:sp>
      </mc:Fallback>
    </mc:AlternateContent>
    <xdr:clientData/>
  </xdr:oneCellAnchor>
  <xdr:oneCellAnchor>
    <xdr:from>
      <xdr:col>15</xdr:col>
      <xdr:colOff>107540</xdr:colOff>
      <xdr:row>24</xdr:row>
      <xdr:rowOff>15364</xdr:rowOff>
    </xdr:from>
    <xdr:ext cx="495300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4 CuadroTexto"/>
            <xdr:cNvSpPr txBox="1"/>
          </xdr:nvSpPr>
          <xdr:spPr>
            <a:xfrm>
              <a:off x="13688346" y="7328106"/>
              <a:ext cx="495300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s-MX" sz="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MX" sz="8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s-MX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r>
                                  <a:rPr lang="es-MX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𝑌</m:t>
                                </m:r>
                              </m:e>
                            </m:nary>
                          </m:e>
                        </m:d>
                      </m:e>
                      <m:sup>
                        <m:r>
                          <a:rPr lang="es-MX" sz="800" b="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MX" sz="800"/>
            </a:p>
          </xdr:txBody>
        </xdr:sp>
      </mc:Choice>
      <mc:Fallback xmlns="">
        <xdr:sp macro="" textlink="">
          <xdr:nvSpPr>
            <xdr:cNvPr id="20" name="4 CuadroTexto"/>
            <xdr:cNvSpPr txBox="1"/>
          </xdr:nvSpPr>
          <xdr:spPr>
            <a:xfrm>
              <a:off x="13688346" y="7328106"/>
              <a:ext cx="495300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es-MX" sz="800" i="0">
                  <a:latin typeface="Cambria Math" panose="02040503050406030204" pitchFamily="18" charset="0"/>
                </a:rPr>
                <a:t>(</a:t>
              </a:r>
              <a:r>
                <a:rPr lang="es-MX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es-MX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es-MX" sz="8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𝑌</a:t>
              </a:r>
              <a:r>
                <a:rPr lang="es-MX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</a:t>
              </a:r>
              <a:r>
                <a:rPr lang="es-MX" sz="800" b="0" i="0">
                  <a:latin typeface="Cambria Math"/>
                </a:rPr>
                <a:t>2</a:t>
              </a:r>
              <a:endParaRPr lang="es-MX" sz="800"/>
            </a:p>
          </xdr:txBody>
        </xdr:sp>
      </mc:Fallback>
    </mc:AlternateContent>
    <xdr:clientData/>
  </xdr:oneCellAnchor>
  <xdr:oneCellAnchor>
    <xdr:from>
      <xdr:col>15</xdr:col>
      <xdr:colOff>90813</xdr:colOff>
      <xdr:row>39</xdr:row>
      <xdr:rowOff>78289</xdr:rowOff>
    </xdr:from>
    <xdr:ext cx="2075145" cy="3445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/>
            <xdr:cNvSpPr txBox="1"/>
          </xdr:nvSpPr>
          <xdr:spPr>
            <a:xfrm>
              <a:off x="13817251" y="12147638"/>
              <a:ext cx="2075145" cy="344582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b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b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b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b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den>
                    </m:f>
                    <m:r>
                      <a:rPr lang="es-MX" sz="1100" b="0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1" name="CuadroTexto 20"/>
            <xdr:cNvSpPr txBox="1"/>
          </xdr:nvSpPr>
          <xdr:spPr>
            <a:xfrm>
              <a:off x="13817251" y="12147638"/>
              <a:ext cx="2075145" cy="344582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𝑌_2=𝑌_1+(𝑋_2−𝑋_1)/(𝑋_3−𝑋_1 )(𝑌_3−𝑌_1)</a:t>
              </a:r>
              <a:endParaRPr lang="es-MX" sz="1100"/>
            </a:p>
          </xdr:txBody>
        </xdr:sp>
      </mc:Fallback>
    </mc:AlternateContent>
    <xdr:clientData/>
  </xdr:oneCellAnchor>
  <xdr:twoCellAnchor>
    <xdr:from>
      <xdr:col>14</xdr:col>
      <xdr:colOff>597330</xdr:colOff>
      <xdr:row>36</xdr:row>
      <xdr:rowOff>129153</xdr:rowOff>
    </xdr:from>
    <xdr:to>
      <xdr:col>17</xdr:col>
      <xdr:colOff>730686</xdr:colOff>
      <xdr:row>38</xdr:row>
      <xdr:rowOff>156576</xdr:rowOff>
    </xdr:to>
    <xdr:sp macro="" textlink="">
      <xdr:nvSpPr>
        <xdr:cNvPr id="22" name="CuadroTexto 21"/>
        <xdr:cNvSpPr txBox="1"/>
      </xdr:nvSpPr>
      <xdr:spPr>
        <a:xfrm>
          <a:off x="13367288" y="8378772"/>
          <a:ext cx="2877847" cy="414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/>
            <a:t>Interpolation to calculate critical F</a:t>
          </a:r>
        </a:p>
      </xdr:txBody>
    </xdr:sp>
    <xdr:clientData/>
  </xdr:twoCellAnchor>
  <xdr:oneCellAnchor>
    <xdr:from>
      <xdr:col>14</xdr:col>
      <xdr:colOff>521395</xdr:colOff>
      <xdr:row>42</xdr:row>
      <xdr:rowOff>25573</xdr:rowOff>
    </xdr:from>
    <xdr:ext cx="30046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/>
            <xdr:cNvSpPr txBox="1"/>
          </xdr:nvSpPr>
          <xdr:spPr>
            <a:xfrm>
              <a:off x="13347525" y="12682080"/>
              <a:ext cx="30046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3" name="CuadroTexto 22"/>
            <xdr:cNvSpPr txBox="1"/>
          </xdr:nvSpPr>
          <xdr:spPr>
            <a:xfrm>
              <a:off x="13347525" y="12682080"/>
              <a:ext cx="30046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𝑌_1=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517220</xdr:colOff>
      <xdr:row>43</xdr:row>
      <xdr:rowOff>8350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/>
            <xdr:cNvSpPr txBox="1"/>
          </xdr:nvSpPr>
          <xdr:spPr>
            <a:xfrm>
              <a:off x="13343350" y="12860576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4" name="CuadroTexto 23"/>
            <xdr:cNvSpPr txBox="1"/>
          </xdr:nvSpPr>
          <xdr:spPr>
            <a:xfrm>
              <a:off x="13343350" y="12860576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15</xdr:col>
      <xdr:colOff>317325</xdr:colOff>
      <xdr:row>50</xdr:row>
      <xdr:rowOff>30271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/>
            <xdr:cNvSpPr txBox="1"/>
          </xdr:nvSpPr>
          <xdr:spPr>
            <a:xfrm>
              <a:off x="14043763" y="14252531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6" name="CuadroTexto 25"/>
            <xdr:cNvSpPr txBox="1"/>
          </xdr:nvSpPr>
          <xdr:spPr>
            <a:xfrm>
              <a:off x="14043763" y="14252531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678493</xdr:colOff>
      <xdr:row>42</xdr:row>
      <xdr:rowOff>26096</xdr:rowOff>
    </xdr:from>
    <xdr:ext cx="32335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/>
            <xdr:cNvSpPr txBox="1"/>
          </xdr:nvSpPr>
          <xdr:spPr>
            <a:xfrm>
              <a:off x="15161712" y="12682603"/>
              <a:ext cx="3233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7" name="CuadroTexto 26"/>
            <xdr:cNvSpPr txBox="1"/>
          </xdr:nvSpPr>
          <xdr:spPr>
            <a:xfrm>
              <a:off x="15161712" y="12682603"/>
              <a:ext cx="3233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𝑋_1=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661269</xdr:colOff>
      <xdr:row>43</xdr:row>
      <xdr:rowOff>21921</xdr:rowOff>
    </xdr:from>
    <xdr:ext cx="3266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/>
            <xdr:cNvSpPr txBox="1"/>
          </xdr:nvSpPr>
          <xdr:spPr>
            <a:xfrm>
              <a:off x="15144488" y="12874147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8" name="CuadroTexto 27"/>
            <xdr:cNvSpPr txBox="1"/>
          </xdr:nvSpPr>
          <xdr:spPr>
            <a:xfrm>
              <a:off x="15144488" y="12874147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𝑋_2=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683189</xdr:colOff>
      <xdr:row>44</xdr:row>
      <xdr:rowOff>43842</xdr:rowOff>
    </xdr:from>
    <xdr:ext cx="3266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/>
            <xdr:cNvSpPr txBox="1"/>
          </xdr:nvSpPr>
          <xdr:spPr>
            <a:xfrm>
              <a:off x="15166408" y="13091787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29" name="CuadroTexto 28"/>
            <xdr:cNvSpPr txBox="1"/>
          </xdr:nvSpPr>
          <xdr:spPr>
            <a:xfrm>
              <a:off x="15166408" y="13091787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𝑋_3=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795403</xdr:colOff>
      <xdr:row>46</xdr:row>
      <xdr:rowOff>129956</xdr:rowOff>
    </xdr:from>
    <xdr:ext cx="2324226" cy="3214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/>
            <xdr:cNvSpPr txBox="1"/>
          </xdr:nvSpPr>
          <xdr:spPr>
            <a:xfrm>
              <a:off x="13621533" y="13569340"/>
              <a:ext cx="2324226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=2.449+</m:t>
                    </m:r>
                    <m:f>
                      <m:f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45−40</m:t>
                        </m:r>
                      </m:num>
                      <m:den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50−40</m:t>
                        </m:r>
                      </m:den>
                    </m:f>
                    <m:r>
                      <a:rPr lang="es-MX" sz="1100" b="0" i="1">
                        <a:latin typeface="Cambria Math" panose="02040503050406030204" pitchFamily="18" charset="0"/>
                      </a:rPr>
                      <m:t>(2.400−2.449)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1" name="CuadroTexto 30"/>
            <xdr:cNvSpPr txBox="1"/>
          </xdr:nvSpPr>
          <xdr:spPr>
            <a:xfrm>
              <a:off x="13621533" y="13569340"/>
              <a:ext cx="2324226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𝑌_2=2.449+(45−40)/(50−40)(2.400−2.449)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526092</xdr:colOff>
      <xdr:row>44</xdr:row>
      <xdr:rowOff>43319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31"/>
            <xdr:cNvSpPr txBox="1"/>
          </xdr:nvSpPr>
          <xdr:spPr>
            <a:xfrm>
              <a:off x="13352222" y="13091264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2" name="CuadroTexto 31"/>
            <xdr:cNvSpPr txBox="1"/>
          </xdr:nvSpPr>
          <xdr:spPr>
            <a:xfrm>
              <a:off x="13352222" y="13091264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𝑌_3=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556363</xdr:colOff>
      <xdr:row>53</xdr:row>
      <xdr:rowOff>60542</xdr:rowOff>
    </xdr:from>
    <xdr:ext cx="30046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CuadroTexto 32"/>
            <xdr:cNvSpPr txBox="1"/>
          </xdr:nvSpPr>
          <xdr:spPr>
            <a:xfrm>
              <a:off x="13382493" y="14869960"/>
              <a:ext cx="30046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3" name="CuadroTexto 32"/>
            <xdr:cNvSpPr txBox="1"/>
          </xdr:nvSpPr>
          <xdr:spPr>
            <a:xfrm>
              <a:off x="13382493" y="14869960"/>
              <a:ext cx="30046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𝑌_1=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539141</xdr:colOff>
      <xdr:row>54</xdr:row>
      <xdr:rowOff>147702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33"/>
            <xdr:cNvSpPr txBox="1"/>
          </xdr:nvSpPr>
          <xdr:spPr>
            <a:xfrm>
              <a:off x="13365271" y="15257223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4" name="CuadroTexto 33"/>
            <xdr:cNvSpPr txBox="1"/>
          </xdr:nvSpPr>
          <xdr:spPr>
            <a:xfrm>
              <a:off x="13365271" y="15257223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548012</xdr:colOff>
      <xdr:row>55</xdr:row>
      <xdr:rowOff>13047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34"/>
            <xdr:cNvSpPr txBox="1"/>
          </xdr:nvSpPr>
          <xdr:spPr>
            <a:xfrm>
              <a:off x="13374142" y="15514006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5" name="CuadroTexto 34"/>
            <xdr:cNvSpPr txBox="1"/>
          </xdr:nvSpPr>
          <xdr:spPr>
            <a:xfrm>
              <a:off x="13374142" y="15514006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𝑌_3=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635173</xdr:colOff>
      <xdr:row>53</xdr:row>
      <xdr:rowOff>100214</xdr:rowOff>
    </xdr:from>
    <xdr:ext cx="32335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35"/>
            <xdr:cNvSpPr txBox="1"/>
          </xdr:nvSpPr>
          <xdr:spPr>
            <a:xfrm>
              <a:off x="15118392" y="14909632"/>
              <a:ext cx="3233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6" name="CuadroTexto 35"/>
            <xdr:cNvSpPr txBox="1"/>
          </xdr:nvSpPr>
          <xdr:spPr>
            <a:xfrm>
              <a:off x="15118392" y="14909632"/>
              <a:ext cx="32335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𝑋_1=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630997</xdr:colOff>
      <xdr:row>54</xdr:row>
      <xdr:rowOff>174322</xdr:rowOff>
    </xdr:from>
    <xdr:ext cx="3266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36"/>
            <xdr:cNvSpPr txBox="1"/>
          </xdr:nvSpPr>
          <xdr:spPr>
            <a:xfrm>
              <a:off x="15114216" y="15283843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7" name="CuadroTexto 36"/>
            <xdr:cNvSpPr txBox="1"/>
          </xdr:nvSpPr>
          <xdr:spPr>
            <a:xfrm>
              <a:off x="15114216" y="15283843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𝑋_2=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16</xdr:col>
      <xdr:colOff>626821</xdr:colOff>
      <xdr:row>55</xdr:row>
      <xdr:rowOff>52724</xdr:rowOff>
    </xdr:from>
    <xdr:ext cx="32662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37"/>
            <xdr:cNvSpPr txBox="1"/>
          </xdr:nvSpPr>
          <xdr:spPr>
            <a:xfrm>
              <a:off x="15110040" y="15553683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38" name="CuadroTexto 37"/>
            <xdr:cNvSpPr txBox="1"/>
          </xdr:nvSpPr>
          <xdr:spPr>
            <a:xfrm>
              <a:off x="15110040" y="15553683"/>
              <a:ext cx="32662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𝑋_3=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14</xdr:col>
      <xdr:colOff>882563</xdr:colOff>
      <xdr:row>57</xdr:row>
      <xdr:rowOff>112733</xdr:rowOff>
    </xdr:from>
    <xdr:ext cx="2324226" cy="3214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39"/>
            <xdr:cNvSpPr txBox="1"/>
          </xdr:nvSpPr>
          <xdr:spPr>
            <a:xfrm>
              <a:off x="13708693" y="16005130"/>
              <a:ext cx="2324226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=2.124+</m:t>
                    </m:r>
                    <m:f>
                      <m:f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45−40</m:t>
                        </m:r>
                      </m:num>
                      <m:den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50−40</m:t>
                        </m:r>
                      </m:den>
                    </m:f>
                    <m:r>
                      <a:rPr lang="es-MX" sz="1100" b="0" i="1">
                        <a:latin typeface="Cambria Math" panose="02040503050406030204" pitchFamily="18" charset="0"/>
                      </a:rPr>
                      <m:t>(2.073−2.124)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0" name="CuadroTexto 39"/>
            <xdr:cNvSpPr txBox="1"/>
          </xdr:nvSpPr>
          <xdr:spPr>
            <a:xfrm>
              <a:off x="13708693" y="16005130"/>
              <a:ext cx="2324226" cy="3214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𝑌_2=2.124+(45−40)/(50−40)(2.073−2.124)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15</xdr:col>
      <xdr:colOff>391437</xdr:colOff>
      <xdr:row>61</xdr:row>
      <xdr:rowOff>13047</xdr:rowOff>
    </xdr:from>
    <xdr:ext cx="30373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40"/>
            <xdr:cNvSpPr txBox="1"/>
          </xdr:nvSpPr>
          <xdr:spPr>
            <a:xfrm>
              <a:off x="14117875" y="16727465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𝑌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1" name="CuadroTexto 40"/>
            <xdr:cNvSpPr txBox="1"/>
          </xdr:nvSpPr>
          <xdr:spPr>
            <a:xfrm>
              <a:off x="14117875" y="16727465"/>
              <a:ext cx="30373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𝑌_2=</a:t>
              </a:r>
              <a:endParaRPr lang="es-MX" sz="1100"/>
            </a:p>
          </xdr:txBody>
        </xdr:sp>
      </mc:Fallback>
    </mc:AlternateContent>
    <xdr:clientData/>
  </xdr:oneCellAnchor>
  <xdr:twoCellAnchor>
    <xdr:from>
      <xdr:col>18</xdr:col>
      <xdr:colOff>52194</xdr:colOff>
      <xdr:row>34</xdr:row>
      <xdr:rowOff>0</xdr:rowOff>
    </xdr:from>
    <xdr:to>
      <xdr:col>37</xdr:col>
      <xdr:colOff>230366</xdr:colOff>
      <xdr:row>74</xdr:row>
      <xdr:rowOff>51956</xdr:rowOff>
    </xdr:to>
    <xdr:grpSp>
      <xdr:nvGrpSpPr>
        <xdr:cNvPr id="48" name="Grupo 47"/>
        <xdr:cNvGrpSpPr/>
      </xdr:nvGrpSpPr>
      <xdr:grpSpPr>
        <a:xfrm>
          <a:off x="16325414" y="7862161"/>
          <a:ext cx="11688893" cy="8220854"/>
          <a:chOff x="16296886" y="7959247"/>
          <a:chExt cx="11516836" cy="8285209"/>
        </a:xfrm>
      </xdr:grpSpPr>
      <xdr:grpSp>
        <xdr:nvGrpSpPr>
          <xdr:cNvPr id="47" name="Grupo 46"/>
          <xdr:cNvGrpSpPr/>
        </xdr:nvGrpSpPr>
        <xdr:grpSpPr>
          <a:xfrm>
            <a:off x="16675274" y="7959247"/>
            <a:ext cx="11138448" cy="8285209"/>
            <a:chOff x="16675274" y="7959247"/>
            <a:chExt cx="11138448" cy="8285209"/>
          </a:xfrm>
        </xdr:grpSpPr>
        <xdr:pic>
          <xdr:nvPicPr>
            <xdr:cNvPr id="13" name="Imagen 12"/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31896" y="7959247"/>
              <a:ext cx="10981826" cy="8285209"/>
            </a:xfrm>
            <a:prstGeom prst="rect">
              <a:avLst/>
            </a:prstGeom>
          </xdr:spPr>
        </xdr:pic>
        <xdr:sp macro="" textlink="">
          <xdr:nvSpPr>
            <xdr:cNvPr id="11" name="Rectángulo 10"/>
            <xdr:cNvSpPr/>
          </xdr:nvSpPr>
          <xdr:spPr>
            <a:xfrm>
              <a:off x="19785227" y="14346841"/>
              <a:ext cx="360800" cy="332098"/>
            </a:xfrm>
            <a:prstGeom prst="rect">
              <a:avLst/>
            </a:prstGeom>
            <a:noFill/>
            <a:ln w="28575">
              <a:solidFill>
                <a:srgbClr val="FF0066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42" name="Rectángulo 41"/>
            <xdr:cNvSpPr/>
          </xdr:nvSpPr>
          <xdr:spPr>
            <a:xfrm>
              <a:off x="17380229" y="14381810"/>
              <a:ext cx="360800" cy="332098"/>
            </a:xfrm>
            <a:prstGeom prst="rect">
              <a:avLst/>
            </a:prstGeom>
            <a:noFill/>
            <a:ln w="28575"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43" name="Rectángulo 42"/>
            <xdr:cNvSpPr/>
          </xdr:nvSpPr>
          <xdr:spPr>
            <a:xfrm>
              <a:off x="21751299" y="14368761"/>
              <a:ext cx="360800" cy="33209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45" name="Conector recto de flecha 44"/>
            <xdr:cNvCxnSpPr>
              <a:endCxn id="42" idx="1"/>
            </xdr:cNvCxnSpPr>
          </xdr:nvCxnSpPr>
          <xdr:spPr>
            <a:xfrm flipV="1">
              <a:off x="16675274" y="14547859"/>
              <a:ext cx="704955" cy="13649"/>
            </a:xfrm>
            <a:prstGeom prst="straightConnector1">
              <a:avLst/>
            </a:prstGeom>
            <a:ln w="28575">
              <a:solidFill>
                <a:sysClr val="windowText" lastClr="00000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6" name="CuadroTexto 45"/>
          <xdr:cNvSpPr txBox="1"/>
        </xdr:nvSpPr>
        <xdr:spPr>
          <a:xfrm>
            <a:off x="16296886" y="14417979"/>
            <a:ext cx="378390" cy="27400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/>
              <a:t>45</a:t>
            </a:r>
          </a:p>
        </xdr:txBody>
      </xdr:sp>
    </xdr:grpSp>
    <xdr:clientData/>
  </xdr:twoCellAnchor>
  <xdr:twoCellAnchor editAs="oneCell">
    <xdr:from>
      <xdr:col>5</xdr:col>
      <xdr:colOff>0</xdr:colOff>
      <xdr:row>91</xdr:row>
      <xdr:rowOff>180798</xdr:rowOff>
    </xdr:from>
    <xdr:to>
      <xdr:col>11</xdr:col>
      <xdr:colOff>13049</xdr:colOff>
      <xdr:row>100</xdr:row>
      <xdr:rowOff>16161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84315" y="19700524"/>
          <a:ext cx="4879932" cy="1596836"/>
        </a:xfrm>
        <a:prstGeom prst="rect">
          <a:avLst/>
        </a:prstGeom>
      </xdr:spPr>
    </xdr:pic>
    <xdr:clientData/>
  </xdr:twoCellAnchor>
  <xdr:twoCellAnchor>
    <xdr:from>
      <xdr:col>8</xdr:col>
      <xdr:colOff>532975</xdr:colOff>
      <xdr:row>94</xdr:row>
      <xdr:rowOff>169623</xdr:rowOff>
    </xdr:from>
    <xdr:to>
      <xdr:col>9</xdr:col>
      <xdr:colOff>611262</xdr:colOff>
      <xdr:row>96</xdr:row>
      <xdr:rowOff>182671</xdr:rowOff>
    </xdr:to>
    <xdr:sp macro="" textlink="">
      <xdr:nvSpPr>
        <xdr:cNvPr id="3" name="Rectángulo redondeado 2"/>
        <xdr:cNvSpPr/>
      </xdr:nvSpPr>
      <xdr:spPr>
        <a:xfrm>
          <a:off x="8249839" y="20075259"/>
          <a:ext cx="837059" cy="400505"/>
        </a:xfrm>
        <a:prstGeom prst="roundRect">
          <a:avLst/>
        </a:prstGeom>
        <a:noFill/>
        <a:ln w="28575">
          <a:solidFill>
            <a:srgbClr val="FF00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652397</xdr:colOff>
      <xdr:row>106</xdr:row>
      <xdr:rowOff>182671</xdr:rowOff>
    </xdr:from>
    <xdr:to>
      <xdr:col>11</xdr:col>
      <xdr:colOff>534966</xdr:colOff>
      <xdr:row>107</xdr:row>
      <xdr:rowOff>104383</xdr:rowOff>
    </xdr:to>
    <xdr:cxnSp macro="">
      <xdr:nvCxnSpPr>
        <xdr:cNvPr id="15" name="Conector recto de flecha 14"/>
        <xdr:cNvCxnSpPr/>
      </xdr:nvCxnSpPr>
      <xdr:spPr>
        <a:xfrm>
          <a:off x="7672192" y="22638185"/>
          <a:ext cx="2909692" cy="117431"/>
        </a:xfrm>
        <a:prstGeom prst="straightConnector1">
          <a:avLst/>
        </a:prstGeom>
        <a:ln>
          <a:solidFill>
            <a:srgbClr val="FF006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574110</xdr:colOff>
      <xdr:row>103</xdr:row>
      <xdr:rowOff>104383</xdr:rowOff>
    </xdr:from>
    <xdr:to>
      <xdr:col>7</xdr:col>
      <xdr:colOff>613253</xdr:colOff>
      <xdr:row>107</xdr:row>
      <xdr:rowOff>65240</xdr:rowOff>
    </xdr:to>
    <xdr:sp macro="" textlink="">
      <xdr:nvSpPr>
        <xdr:cNvPr id="16" name="CuadroTexto 15"/>
        <xdr:cNvSpPr txBox="1"/>
      </xdr:nvSpPr>
      <xdr:spPr>
        <a:xfrm>
          <a:off x="5558425" y="21972739"/>
          <a:ext cx="2074623" cy="743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This graph shows that these</a:t>
          </a:r>
          <a:r>
            <a:rPr lang="es-MX" sz="1100" baseline="0"/>
            <a:t> </a:t>
          </a:r>
          <a:r>
            <a:rPr lang="es-MX" sz="1100"/>
            <a:t>data follow a normal distribution</a:t>
          </a:r>
        </a:p>
      </xdr:txBody>
    </xdr:sp>
    <xdr:clientData/>
  </xdr:twoCellAnchor>
  <xdr:twoCellAnchor>
    <xdr:from>
      <xdr:col>7</xdr:col>
      <xdr:colOff>517742</xdr:colOff>
      <xdr:row>118</xdr:row>
      <xdr:rowOff>87160</xdr:rowOff>
    </xdr:from>
    <xdr:to>
      <xdr:col>11</xdr:col>
      <xdr:colOff>400311</xdr:colOff>
      <xdr:row>119</xdr:row>
      <xdr:rowOff>8872</xdr:rowOff>
    </xdr:to>
    <xdr:cxnSp macro="">
      <xdr:nvCxnSpPr>
        <xdr:cNvPr id="44" name="Conector recto de flecha 43"/>
        <xdr:cNvCxnSpPr/>
      </xdr:nvCxnSpPr>
      <xdr:spPr>
        <a:xfrm>
          <a:off x="7537537" y="24891304"/>
          <a:ext cx="2909692" cy="117431"/>
        </a:xfrm>
        <a:prstGeom prst="straightConnector1">
          <a:avLst/>
        </a:prstGeom>
        <a:ln>
          <a:solidFill>
            <a:srgbClr val="FF006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543839</xdr:colOff>
      <xdr:row>116</xdr:row>
      <xdr:rowOff>152400</xdr:rowOff>
    </xdr:from>
    <xdr:to>
      <xdr:col>7</xdr:col>
      <xdr:colOff>582982</xdr:colOff>
      <xdr:row>120</xdr:row>
      <xdr:rowOff>113257</xdr:rowOff>
    </xdr:to>
    <xdr:sp macro="" textlink="">
      <xdr:nvSpPr>
        <xdr:cNvPr id="49" name="CuadroTexto 48"/>
        <xdr:cNvSpPr txBox="1"/>
      </xdr:nvSpPr>
      <xdr:spPr>
        <a:xfrm>
          <a:off x="5528154" y="24565105"/>
          <a:ext cx="2074623" cy="743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The histogram shows that the values are centered above the mean</a:t>
          </a:r>
        </a:p>
      </xdr:txBody>
    </xdr:sp>
    <xdr:clientData/>
  </xdr:twoCellAnchor>
  <xdr:twoCellAnchor>
    <xdr:from>
      <xdr:col>9</xdr:col>
      <xdr:colOff>478599</xdr:colOff>
      <xdr:row>95</xdr:row>
      <xdr:rowOff>117431</xdr:rowOff>
    </xdr:from>
    <xdr:to>
      <xdr:col>12</xdr:col>
      <xdr:colOff>130479</xdr:colOff>
      <xdr:row>95</xdr:row>
      <xdr:rowOff>165447</xdr:rowOff>
    </xdr:to>
    <xdr:cxnSp macro="">
      <xdr:nvCxnSpPr>
        <xdr:cNvPr id="52" name="Conector recto de flecha 51"/>
        <xdr:cNvCxnSpPr/>
      </xdr:nvCxnSpPr>
      <xdr:spPr>
        <a:xfrm flipH="1">
          <a:off x="9011955" y="20420034"/>
          <a:ext cx="1922223" cy="48016"/>
        </a:xfrm>
        <a:prstGeom prst="straightConnector1">
          <a:avLst/>
        </a:prstGeom>
        <a:ln>
          <a:solidFill>
            <a:srgbClr val="FF006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282880</xdr:colOff>
      <xdr:row>93</xdr:row>
      <xdr:rowOff>100208</xdr:rowOff>
    </xdr:from>
    <xdr:to>
      <xdr:col>15</xdr:col>
      <xdr:colOff>104384</xdr:colOff>
      <xdr:row>97</xdr:row>
      <xdr:rowOff>80720</xdr:rowOff>
    </xdr:to>
    <xdr:sp macro="" textlink="">
      <xdr:nvSpPr>
        <xdr:cNvPr id="53" name="CuadroTexto 52"/>
        <xdr:cNvSpPr txBox="1"/>
      </xdr:nvSpPr>
      <xdr:spPr>
        <a:xfrm>
          <a:off x="11034829" y="19812115"/>
          <a:ext cx="2743580" cy="7554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It was found that these results obtained by minitab are equal to those calculated by excel (above) for the value of F</a:t>
          </a:r>
        </a:p>
      </xdr:txBody>
    </xdr:sp>
    <xdr:clientData/>
  </xdr:twoCellAnchor>
  <xdr:twoCellAnchor editAs="oneCell">
    <xdr:from>
      <xdr:col>10</xdr:col>
      <xdr:colOff>161441</xdr:colOff>
      <xdr:row>129</xdr:row>
      <xdr:rowOff>16145</xdr:rowOff>
    </xdr:from>
    <xdr:to>
      <xdr:col>21</xdr:col>
      <xdr:colOff>142484</xdr:colOff>
      <xdr:row>157</xdr:row>
      <xdr:rowOff>39357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95848" y="26702289"/>
          <a:ext cx="8295238" cy="5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153"/>
  <sheetViews>
    <sheetView tabSelected="1" zoomScale="59" zoomScaleNormal="75" workbookViewId="0">
      <selection activeCell="W3" sqref="W3"/>
    </sheetView>
  </sheetViews>
  <sheetFormatPr baseColWidth="10" defaultColWidth="9.140625" defaultRowHeight="15" x14ac:dyDescent="0.25"/>
  <cols>
    <col min="1" max="1" width="12.85546875" customWidth="1"/>
    <col min="2" max="2" width="16.140625" customWidth="1"/>
    <col min="3" max="3" width="14" bestFit="1" customWidth="1"/>
    <col min="4" max="4" width="15.140625" customWidth="1"/>
    <col min="5" max="5" width="18.28515625" customWidth="1"/>
    <col min="6" max="6" width="13.85546875" customWidth="1"/>
    <col min="7" max="7" width="13.7109375" customWidth="1"/>
    <col min="8" max="12" width="11.42578125" customWidth="1"/>
    <col min="13" max="13" width="19" customWidth="1"/>
    <col min="14" max="14" width="11.42578125" customWidth="1"/>
    <col min="15" max="15" width="14.7109375" customWidth="1"/>
    <col min="16" max="16" width="11.42578125" customWidth="1"/>
    <col min="17" max="17" width="15" customWidth="1"/>
    <col min="18" max="18" width="11.42578125" customWidth="1"/>
    <col min="19" max="19" width="4.5703125" customWidth="1"/>
    <col min="20" max="20" width="5.42578125" customWidth="1"/>
    <col min="23" max="23" width="15.42578125" customWidth="1"/>
    <col min="257" max="257" width="11.42578125" customWidth="1"/>
    <col min="258" max="258" width="16.140625" customWidth="1"/>
    <col min="259" max="259" width="14" bestFit="1" customWidth="1"/>
    <col min="260" max="260" width="15.140625" customWidth="1"/>
    <col min="261" max="261" width="18.28515625" customWidth="1"/>
    <col min="262" max="262" width="16.85546875" bestFit="1" customWidth="1"/>
    <col min="263" max="263" width="13.7109375" customWidth="1"/>
    <col min="264" max="268" width="11.42578125" customWidth="1"/>
    <col min="269" max="269" width="19" customWidth="1"/>
    <col min="270" max="270" width="11.42578125" customWidth="1"/>
    <col min="271" max="271" width="3.42578125" bestFit="1" customWidth="1"/>
    <col min="272" max="274" width="11.42578125" customWidth="1"/>
    <col min="275" max="275" width="4.5703125" customWidth="1"/>
    <col min="513" max="513" width="11.42578125" customWidth="1"/>
    <col min="514" max="514" width="16.140625" customWidth="1"/>
    <col min="515" max="515" width="14" bestFit="1" customWidth="1"/>
    <col min="516" max="516" width="15.140625" customWidth="1"/>
    <col min="517" max="517" width="18.28515625" customWidth="1"/>
    <col min="518" max="518" width="16.85546875" bestFit="1" customWidth="1"/>
    <col min="519" max="519" width="13.7109375" customWidth="1"/>
    <col min="520" max="524" width="11.42578125" customWidth="1"/>
    <col min="525" max="525" width="19" customWidth="1"/>
    <col min="526" max="526" width="11.42578125" customWidth="1"/>
    <col min="527" max="527" width="3.42578125" bestFit="1" customWidth="1"/>
    <col min="528" max="530" width="11.42578125" customWidth="1"/>
    <col min="531" max="531" width="4.5703125" customWidth="1"/>
    <col min="769" max="769" width="11.42578125" customWidth="1"/>
    <col min="770" max="770" width="16.140625" customWidth="1"/>
    <col min="771" max="771" width="14" bestFit="1" customWidth="1"/>
    <col min="772" max="772" width="15.140625" customWidth="1"/>
    <col min="773" max="773" width="18.28515625" customWidth="1"/>
    <col min="774" max="774" width="16.85546875" bestFit="1" customWidth="1"/>
    <col min="775" max="775" width="13.7109375" customWidth="1"/>
    <col min="776" max="780" width="11.42578125" customWidth="1"/>
    <col min="781" max="781" width="19" customWidth="1"/>
    <col min="782" max="782" width="11.42578125" customWidth="1"/>
    <col min="783" max="783" width="3.42578125" bestFit="1" customWidth="1"/>
    <col min="784" max="786" width="11.42578125" customWidth="1"/>
    <col min="787" max="787" width="4.5703125" customWidth="1"/>
    <col min="1025" max="1025" width="11.42578125" customWidth="1"/>
    <col min="1026" max="1026" width="16.140625" customWidth="1"/>
    <col min="1027" max="1027" width="14" bestFit="1" customWidth="1"/>
    <col min="1028" max="1028" width="15.140625" customWidth="1"/>
    <col min="1029" max="1029" width="18.28515625" customWidth="1"/>
    <col min="1030" max="1030" width="16.85546875" bestFit="1" customWidth="1"/>
    <col min="1031" max="1031" width="13.7109375" customWidth="1"/>
    <col min="1032" max="1036" width="11.42578125" customWidth="1"/>
    <col min="1037" max="1037" width="19" customWidth="1"/>
    <col min="1038" max="1038" width="11.42578125" customWidth="1"/>
    <col min="1039" max="1039" width="3.42578125" bestFit="1" customWidth="1"/>
    <col min="1040" max="1042" width="11.42578125" customWidth="1"/>
    <col min="1043" max="1043" width="4.5703125" customWidth="1"/>
    <col min="1281" max="1281" width="11.42578125" customWidth="1"/>
    <col min="1282" max="1282" width="16.140625" customWidth="1"/>
    <col min="1283" max="1283" width="14" bestFit="1" customWidth="1"/>
    <col min="1284" max="1284" width="15.140625" customWidth="1"/>
    <col min="1285" max="1285" width="18.28515625" customWidth="1"/>
    <col min="1286" max="1286" width="16.85546875" bestFit="1" customWidth="1"/>
    <col min="1287" max="1287" width="13.7109375" customWidth="1"/>
    <col min="1288" max="1292" width="11.42578125" customWidth="1"/>
    <col min="1293" max="1293" width="19" customWidth="1"/>
    <col min="1294" max="1294" width="11.42578125" customWidth="1"/>
    <col min="1295" max="1295" width="3.42578125" bestFit="1" customWidth="1"/>
    <col min="1296" max="1298" width="11.42578125" customWidth="1"/>
    <col min="1299" max="1299" width="4.5703125" customWidth="1"/>
    <col min="1537" max="1537" width="11.42578125" customWidth="1"/>
    <col min="1538" max="1538" width="16.140625" customWidth="1"/>
    <col min="1539" max="1539" width="14" bestFit="1" customWidth="1"/>
    <col min="1540" max="1540" width="15.140625" customWidth="1"/>
    <col min="1541" max="1541" width="18.28515625" customWidth="1"/>
    <col min="1542" max="1542" width="16.85546875" bestFit="1" customWidth="1"/>
    <col min="1543" max="1543" width="13.7109375" customWidth="1"/>
    <col min="1544" max="1548" width="11.42578125" customWidth="1"/>
    <col min="1549" max="1549" width="19" customWidth="1"/>
    <col min="1550" max="1550" width="11.42578125" customWidth="1"/>
    <col min="1551" max="1551" width="3.42578125" bestFit="1" customWidth="1"/>
    <col min="1552" max="1554" width="11.42578125" customWidth="1"/>
    <col min="1555" max="1555" width="4.5703125" customWidth="1"/>
    <col min="1793" max="1793" width="11.42578125" customWidth="1"/>
    <col min="1794" max="1794" width="16.140625" customWidth="1"/>
    <col min="1795" max="1795" width="14" bestFit="1" customWidth="1"/>
    <col min="1796" max="1796" width="15.140625" customWidth="1"/>
    <col min="1797" max="1797" width="18.28515625" customWidth="1"/>
    <col min="1798" max="1798" width="16.85546875" bestFit="1" customWidth="1"/>
    <col min="1799" max="1799" width="13.7109375" customWidth="1"/>
    <col min="1800" max="1804" width="11.42578125" customWidth="1"/>
    <col min="1805" max="1805" width="19" customWidth="1"/>
    <col min="1806" max="1806" width="11.42578125" customWidth="1"/>
    <col min="1807" max="1807" width="3.42578125" bestFit="1" customWidth="1"/>
    <col min="1808" max="1810" width="11.42578125" customWidth="1"/>
    <col min="1811" max="1811" width="4.5703125" customWidth="1"/>
    <col min="2049" max="2049" width="11.42578125" customWidth="1"/>
    <col min="2050" max="2050" width="16.140625" customWidth="1"/>
    <col min="2051" max="2051" width="14" bestFit="1" customWidth="1"/>
    <col min="2052" max="2052" width="15.140625" customWidth="1"/>
    <col min="2053" max="2053" width="18.28515625" customWidth="1"/>
    <col min="2054" max="2054" width="16.85546875" bestFit="1" customWidth="1"/>
    <col min="2055" max="2055" width="13.7109375" customWidth="1"/>
    <col min="2056" max="2060" width="11.42578125" customWidth="1"/>
    <col min="2061" max="2061" width="19" customWidth="1"/>
    <col min="2062" max="2062" width="11.42578125" customWidth="1"/>
    <col min="2063" max="2063" width="3.42578125" bestFit="1" customWidth="1"/>
    <col min="2064" max="2066" width="11.42578125" customWidth="1"/>
    <col min="2067" max="2067" width="4.5703125" customWidth="1"/>
    <col min="2305" max="2305" width="11.42578125" customWidth="1"/>
    <col min="2306" max="2306" width="16.140625" customWidth="1"/>
    <col min="2307" max="2307" width="14" bestFit="1" customWidth="1"/>
    <col min="2308" max="2308" width="15.140625" customWidth="1"/>
    <col min="2309" max="2309" width="18.28515625" customWidth="1"/>
    <col min="2310" max="2310" width="16.85546875" bestFit="1" customWidth="1"/>
    <col min="2311" max="2311" width="13.7109375" customWidth="1"/>
    <col min="2312" max="2316" width="11.42578125" customWidth="1"/>
    <col min="2317" max="2317" width="19" customWidth="1"/>
    <col min="2318" max="2318" width="11.42578125" customWidth="1"/>
    <col min="2319" max="2319" width="3.42578125" bestFit="1" customWidth="1"/>
    <col min="2320" max="2322" width="11.42578125" customWidth="1"/>
    <col min="2323" max="2323" width="4.5703125" customWidth="1"/>
    <col min="2561" max="2561" width="11.42578125" customWidth="1"/>
    <col min="2562" max="2562" width="16.140625" customWidth="1"/>
    <col min="2563" max="2563" width="14" bestFit="1" customWidth="1"/>
    <col min="2564" max="2564" width="15.140625" customWidth="1"/>
    <col min="2565" max="2565" width="18.28515625" customWidth="1"/>
    <col min="2566" max="2566" width="16.85546875" bestFit="1" customWidth="1"/>
    <col min="2567" max="2567" width="13.7109375" customWidth="1"/>
    <col min="2568" max="2572" width="11.42578125" customWidth="1"/>
    <col min="2573" max="2573" width="19" customWidth="1"/>
    <col min="2574" max="2574" width="11.42578125" customWidth="1"/>
    <col min="2575" max="2575" width="3.42578125" bestFit="1" customWidth="1"/>
    <col min="2576" max="2578" width="11.42578125" customWidth="1"/>
    <col min="2579" max="2579" width="4.5703125" customWidth="1"/>
    <col min="2817" max="2817" width="11.42578125" customWidth="1"/>
    <col min="2818" max="2818" width="16.140625" customWidth="1"/>
    <col min="2819" max="2819" width="14" bestFit="1" customWidth="1"/>
    <col min="2820" max="2820" width="15.140625" customWidth="1"/>
    <col min="2821" max="2821" width="18.28515625" customWidth="1"/>
    <col min="2822" max="2822" width="16.85546875" bestFit="1" customWidth="1"/>
    <col min="2823" max="2823" width="13.7109375" customWidth="1"/>
    <col min="2824" max="2828" width="11.42578125" customWidth="1"/>
    <col min="2829" max="2829" width="19" customWidth="1"/>
    <col min="2830" max="2830" width="11.42578125" customWidth="1"/>
    <col min="2831" max="2831" width="3.42578125" bestFit="1" customWidth="1"/>
    <col min="2832" max="2834" width="11.42578125" customWidth="1"/>
    <col min="2835" max="2835" width="4.5703125" customWidth="1"/>
    <col min="3073" max="3073" width="11.42578125" customWidth="1"/>
    <col min="3074" max="3074" width="16.140625" customWidth="1"/>
    <col min="3075" max="3075" width="14" bestFit="1" customWidth="1"/>
    <col min="3076" max="3076" width="15.140625" customWidth="1"/>
    <col min="3077" max="3077" width="18.28515625" customWidth="1"/>
    <col min="3078" max="3078" width="16.85546875" bestFit="1" customWidth="1"/>
    <col min="3079" max="3079" width="13.7109375" customWidth="1"/>
    <col min="3080" max="3084" width="11.42578125" customWidth="1"/>
    <col min="3085" max="3085" width="19" customWidth="1"/>
    <col min="3086" max="3086" width="11.42578125" customWidth="1"/>
    <col min="3087" max="3087" width="3.42578125" bestFit="1" customWidth="1"/>
    <col min="3088" max="3090" width="11.42578125" customWidth="1"/>
    <col min="3091" max="3091" width="4.5703125" customWidth="1"/>
    <col min="3329" max="3329" width="11.42578125" customWidth="1"/>
    <col min="3330" max="3330" width="16.140625" customWidth="1"/>
    <col min="3331" max="3331" width="14" bestFit="1" customWidth="1"/>
    <col min="3332" max="3332" width="15.140625" customWidth="1"/>
    <col min="3333" max="3333" width="18.28515625" customWidth="1"/>
    <col min="3334" max="3334" width="16.85546875" bestFit="1" customWidth="1"/>
    <col min="3335" max="3335" width="13.7109375" customWidth="1"/>
    <col min="3336" max="3340" width="11.42578125" customWidth="1"/>
    <col min="3341" max="3341" width="19" customWidth="1"/>
    <col min="3342" max="3342" width="11.42578125" customWidth="1"/>
    <col min="3343" max="3343" width="3.42578125" bestFit="1" customWidth="1"/>
    <col min="3344" max="3346" width="11.42578125" customWidth="1"/>
    <col min="3347" max="3347" width="4.5703125" customWidth="1"/>
    <col min="3585" max="3585" width="11.42578125" customWidth="1"/>
    <col min="3586" max="3586" width="16.140625" customWidth="1"/>
    <col min="3587" max="3587" width="14" bestFit="1" customWidth="1"/>
    <col min="3588" max="3588" width="15.140625" customWidth="1"/>
    <col min="3589" max="3589" width="18.28515625" customWidth="1"/>
    <col min="3590" max="3590" width="16.85546875" bestFit="1" customWidth="1"/>
    <col min="3591" max="3591" width="13.7109375" customWidth="1"/>
    <col min="3592" max="3596" width="11.42578125" customWidth="1"/>
    <col min="3597" max="3597" width="19" customWidth="1"/>
    <col min="3598" max="3598" width="11.42578125" customWidth="1"/>
    <col min="3599" max="3599" width="3.42578125" bestFit="1" customWidth="1"/>
    <col min="3600" max="3602" width="11.42578125" customWidth="1"/>
    <col min="3603" max="3603" width="4.5703125" customWidth="1"/>
    <col min="3841" max="3841" width="11.42578125" customWidth="1"/>
    <col min="3842" max="3842" width="16.140625" customWidth="1"/>
    <col min="3843" max="3843" width="14" bestFit="1" customWidth="1"/>
    <col min="3844" max="3844" width="15.140625" customWidth="1"/>
    <col min="3845" max="3845" width="18.28515625" customWidth="1"/>
    <col min="3846" max="3846" width="16.85546875" bestFit="1" customWidth="1"/>
    <col min="3847" max="3847" width="13.7109375" customWidth="1"/>
    <col min="3848" max="3852" width="11.42578125" customWidth="1"/>
    <col min="3853" max="3853" width="19" customWidth="1"/>
    <col min="3854" max="3854" width="11.42578125" customWidth="1"/>
    <col min="3855" max="3855" width="3.42578125" bestFit="1" customWidth="1"/>
    <col min="3856" max="3858" width="11.42578125" customWidth="1"/>
    <col min="3859" max="3859" width="4.5703125" customWidth="1"/>
    <col min="4097" max="4097" width="11.42578125" customWidth="1"/>
    <col min="4098" max="4098" width="16.140625" customWidth="1"/>
    <col min="4099" max="4099" width="14" bestFit="1" customWidth="1"/>
    <col min="4100" max="4100" width="15.140625" customWidth="1"/>
    <col min="4101" max="4101" width="18.28515625" customWidth="1"/>
    <col min="4102" max="4102" width="16.85546875" bestFit="1" customWidth="1"/>
    <col min="4103" max="4103" width="13.7109375" customWidth="1"/>
    <col min="4104" max="4108" width="11.42578125" customWidth="1"/>
    <col min="4109" max="4109" width="19" customWidth="1"/>
    <col min="4110" max="4110" width="11.42578125" customWidth="1"/>
    <col min="4111" max="4111" width="3.42578125" bestFit="1" customWidth="1"/>
    <col min="4112" max="4114" width="11.42578125" customWidth="1"/>
    <col min="4115" max="4115" width="4.5703125" customWidth="1"/>
    <col min="4353" max="4353" width="11.42578125" customWidth="1"/>
    <col min="4354" max="4354" width="16.140625" customWidth="1"/>
    <col min="4355" max="4355" width="14" bestFit="1" customWidth="1"/>
    <col min="4356" max="4356" width="15.140625" customWidth="1"/>
    <col min="4357" max="4357" width="18.28515625" customWidth="1"/>
    <col min="4358" max="4358" width="16.85546875" bestFit="1" customWidth="1"/>
    <col min="4359" max="4359" width="13.7109375" customWidth="1"/>
    <col min="4360" max="4364" width="11.42578125" customWidth="1"/>
    <col min="4365" max="4365" width="19" customWidth="1"/>
    <col min="4366" max="4366" width="11.42578125" customWidth="1"/>
    <col min="4367" max="4367" width="3.42578125" bestFit="1" customWidth="1"/>
    <col min="4368" max="4370" width="11.42578125" customWidth="1"/>
    <col min="4371" max="4371" width="4.5703125" customWidth="1"/>
    <col min="4609" max="4609" width="11.42578125" customWidth="1"/>
    <col min="4610" max="4610" width="16.140625" customWidth="1"/>
    <col min="4611" max="4611" width="14" bestFit="1" customWidth="1"/>
    <col min="4612" max="4612" width="15.140625" customWidth="1"/>
    <col min="4613" max="4613" width="18.28515625" customWidth="1"/>
    <col min="4614" max="4614" width="16.85546875" bestFit="1" customWidth="1"/>
    <col min="4615" max="4615" width="13.7109375" customWidth="1"/>
    <col min="4616" max="4620" width="11.42578125" customWidth="1"/>
    <col min="4621" max="4621" width="19" customWidth="1"/>
    <col min="4622" max="4622" width="11.42578125" customWidth="1"/>
    <col min="4623" max="4623" width="3.42578125" bestFit="1" customWidth="1"/>
    <col min="4624" max="4626" width="11.42578125" customWidth="1"/>
    <col min="4627" max="4627" width="4.5703125" customWidth="1"/>
    <col min="4865" max="4865" width="11.42578125" customWidth="1"/>
    <col min="4866" max="4866" width="16.140625" customWidth="1"/>
    <col min="4867" max="4867" width="14" bestFit="1" customWidth="1"/>
    <col min="4868" max="4868" width="15.140625" customWidth="1"/>
    <col min="4869" max="4869" width="18.28515625" customWidth="1"/>
    <col min="4870" max="4870" width="16.85546875" bestFit="1" customWidth="1"/>
    <col min="4871" max="4871" width="13.7109375" customWidth="1"/>
    <col min="4872" max="4876" width="11.42578125" customWidth="1"/>
    <col min="4877" max="4877" width="19" customWidth="1"/>
    <col min="4878" max="4878" width="11.42578125" customWidth="1"/>
    <col min="4879" max="4879" width="3.42578125" bestFit="1" customWidth="1"/>
    <col min="4880" max="4882" width="11.42578125" customWidth="1"/>
    <col min="4883" max="4883" width="4.5703125" customWidth="1"/>
    <col min="5121" max="5121" width="11.42578125" customWidth="1"/>
    <col min="5122" max="5122" width="16.140625" customWidth="1"/>
    <col min="5123" max="5123" width="14" bestFit="1" customWidth="1"/>
    <col min="5124" max="5124" width="15.140625" customWidth="1"/>
    <col min="5125" max="5125" width="18.28515625" customWidth="1"/>
    <col min="5126" max="5126" width="16.85546875" bestFit="1" customWidth="1"/>
    <col min="5127" max="5127" width="13.7109375" customWidth="1"/>
    <col min="5128" max="5132" width="11.42578125" customWidth="1"/>
    <col min="5133" max="5133" width="19" customWidth="1"/>
    <col min="5134" max="5134" width="11.42578125" customWidth="1"/>
    <col min="5135" max="5135" width="3.42578125" bestFit="1" customWidth="1"/>
    <col min="5136" max="5138" width="11.42578125" customWidth="1"/>
    <col min="5139" max="5139" width="4.5703125" customWidth="1"/>
    <col min="5377" max="5377" width="11.42578125" customWidth="1"/>
    <col min="5378" max="5378" width="16.140625" customWidth="1"/>
    <col min="5379" max="5379" width="14" bestFit="1" customWidth="1"/>
    <col min="5380" max="5380" width="15.140625" customWidth="1"/>
    <col min="5381" max="5381" width="18.28515625" customWidth="1"/>
    <col min="5382" max="5382" width="16.85546875" bestFit="1" customWidth="1"/>
    <col min="5383" max="5383" width="13.7109375" customWidth="1"/>
    <col min="5384" max="5388" width="11.42578125" customWidth="1"/>
    <col min="5389" max="5389" width="19" customWidth="1"/>
    <col min="5390" max="5390" width="11.42578125" customWidth="1"/>
    <col min="5391" max="5391" width="3.42578125" bestFit="1" customWidth="1"/>
    <col min="5392" max="5394" width="11.42578125" customWidth="1"/>
    <col min="5395" max="5395" width="4.5703125" customWidth="1"/>
    <col min="5633" max="5633" width="11.42578125" customWidth="1"/>
    <col min="5634" max="5634" width="16.140625" customWidth="1"/>
    <col min="5635" max="5635" width="14" bestFit="1" customWidth="1"/>
    <col min="5636" max="5636" width="15.140625" customWidth="1"/>
    <col min="5637" max="5637" width="18.28515625" customWidth="1"/>
    <col min="5638" max="5638" width="16.85546875" bestFit="1" customWidth="1"/>
    <col min="5639" max="5639" width="13.7109375" customWidth="1"/>
    <col min="5640" max="5644" width="11.42578125" customWidth="1"/>
    <col min="5645" max="5645" width="19" customWidth="1"/>
    <col min="5646" max="5646" width="11.42578125" customWidth="1"/>
    <col min="5647" max="5647" width="3.42578125" bestFit="1" customWidth="1"/>
    <col min="5648" max="5650" width="11.42578125" customWidth="1"/>
    <col min="5651" max="5651" width="4.5703125" customWidth="1"/>
    <col min="5889" max="5889" width="11.42578125" customWidth="1"/>
    <col min="5890" max="5890" width="16.140625" customWidth="1"/>
    <col min="5891" max="5891" width="14" bestFit="1" customWidth="1"/>
    <col min="5892" max="5892" width="15.140625" customWidth="1"/>
    <col min="5893" max="5893" width="18.28515625" customWidth="1"/>
    <col min="5894" max="5894" width="16.85546875" bestFit="1" customWidth="1"/>
    <col min="5895" max="5895" width="13.7109375" customWidth="1"/>
    <col min="5896" max="5900" width="11.42578125" customWidth="1"/>
    <col min="5901" max="5901" width="19" customWidth="1"/>
    <col min="5902" max="5902" width="11.42578125" customWidth="1"/>
    <col min="5903" max="5903" width="3.42578125" bestFit="1" customWidth="1"/>
    <col min="5904" max="5906" width="11.42578125" customWidth="1"/>
    <col min="5907" max="5907" width="4.5703125" customWidth="1"/>
    <col min="6145" max="6145" width="11.42578125" customWidth="1"/>
    <col min="6146" max="6146" width="16.140625" customWidth="1"/>
    <col min="6147" max="6147" width="14" bestFit="1" customWidth="1"/>
    <col min="6148" max="6148" width="15.140625" customWidth="1"/>
    <col min="6149" max="6149" width="18.28515625" customWidth="1"/>
    <col min="6150" max="6150" width="16.85546875" bestFit="1" customWidth="1"/>
    <col min="6151" max="6151" width="13.7109375" customWidth="1"/>
    <col min="6152" max="6156" width="11.42578125" customWidth="1"/>
    <col min="6157" max="6157" width="19" customWidth="1"/>
    <col min="6158" max="6158" width="11.42578125" customWidth="1"/>
    <col min="6159" max="6159" width="3.42578125" bestFit="1" customWidth="1"/>
    <col min="6160" max="6162" width="11.42578125" customWidth="1"/>
    <col min="6163" max="6163" width="4.5703125" customWidth="1"/>
    <col min="6401" max="6401" width="11.42578125" customWidth="1"/>
    <col min="6402" max="6402" width="16.140625" customWidth="1"/>
    <col min="6403" max="6403" width="14" bestFit="1" customWidth="1"/>
    <col min="6404" max="6404" width="15.140625" customWidth="1"/>
    <col min="6405" max="6405" width="18.28515625" customWidth="1"/>
    <col min="6406" max="6406" width="16.85546875" bestFit="1" customWidth="1"/>
    <col min="6407" max="6407" width="13.7109375" customWidth="1"/>
    <col min="6408" max="6412" width="11.42578125" customWidth="1"/>
    <col min="6413" max="6413" width="19" customWidth="1"/>
    <col min="6414" max="6414" width="11.42578125" customWidth="1"/>
    <col min="6415" max="6415" width="3.42578125" bestFit="1" customWidth="1"/>
    <col min="6416" max="6418" width="11.42578125" customWidth="1"/>
    <col min="6419" max="6419" width="4.5703125" customWidth="1"/>
    <col min="6657" max="6657" width="11.42578125" customWidth="1"/>
    <col min="6658" max="6658" width="16.140625" customWidth="1"/>
    <col min="6659" max="6659" width="14" bestFit="1" customWidth="1"/>
    <col min="6660" max="6660" width="15.140625" customWidth="1"/>
    <col min="6661" max="6661" width="18.28515625" customWidth="1"/>
    <col min="6662" max="6662" width="16.85546875" bestFit="1" customWidth="1"/>
    <col min="6663" max="6663" width="13.7109375" customWidth="1"/>
    <col min="6664" max="6668" width="11.42578125" customWidth="1"/>
    <col min="6669" max="6669" width="19" customWidth="1"/>
    <col min="6670" max="6670" width="11.42578125" customWidth="1"/>
    <col min="6671" max="6671" width="3.42578125" bestFit="1" customWidth="1"/>
    <col min="6672" max="6674" width="11.42578125" customWidth="1"/>
    <col min="6675" max="6675" width="4.5703125" customWidth="1"/>
    <col min="6913" max="6913" width="11.42578125" customWidth="1"/>
    <col min="6914" max="6914" width="16.140625" customWidth="1"/>
    <col min="6915" max="6915" width="14" bestFit="1" customWidth="1"/>
    <col min="6916" max="6916" width="15.140625" customWidth="1"/>
    <col min="6917" max="6917" width="18.28515625" customWidth="1"/>
    <col min="6918" max="6918" width="16.85546875" bestFit="1" customWidth="1"/>
    <col min="6919" max="6919" width="13.7109375" customWidth="1"/>
    <col min="6920" max="6924" width="11.42578125" customWidth="1"/>
    <col min="6925" max="6925" width="19" customWidth="1"/>
    <col min="6926" max="6926" width="11.42578125" customWidth="1"/>
    <col min="6927" max="6927" width="3.42578125" bestFit="1" customWidth="1"/>
    <col min="6928" max="6930" width="11.42578125" customWidth="1"/>
    <col min="6931" max="6931" width="4.5703125" customWidth="1"/>
    <col min="7169" max="7169" width="11.42578125" customWidth="1"/>
    <col min="7170" max="7170" width="16.140625" customWidth="1"/>
    <col min="7171" max="7171" width="14" bestFit="1" customWidth="1"/>
    <col min="7172" max="7172" width="15.140625" customWidth="1"/>
    <col min="7173" max="7173" width="18.28515625" customWidth="1"/>
    <col min="7174" max="7174" width="16.85546875" bestFit="1" customWidth="1"/>
    <col min="7175" max="7175" width="13.7109375" customWidth="1"/>
    <col min="7176" max="7180" width="11.42578125" customWidth="1"/>
    <col min="7181" max="7181" width="19" customWidth="1"/>
    <col min="7182" max="7182" width="11.42578125" customWidth="1"/>
    <col min="7183" max="7183" width="3.42578125" bestFit="1" customWidth="1"/>
    <col min="7184" max="7186" width="11.42578125" customWidth="1"/>
    <col min="7187" max="7187" width="4.5703125" customWidth="1"/>
    <col min="7425" max="7425" width="11.42578125" customWidth="1"/>
    <col min="7426" max="7426" width="16.140625" customWidth="1"/>
    <col min="7427" max="7427" width="14" bestFit="1" customWidth="1"/>
    <col min="7428" max="7428" width="15.140625" customWidth="1"/>
    <col min="7429" max="7429" width="18.28515625" customWidth="1"/>
    <col min="7430" max="7430" width="16.85546875" bestFit="1" customWidth="1"/>
    <col min="7431" max="7431" width="13.7109375" customWidth="1"/>
    <col min="7432" max="7436" width="11.42578125" customWidth="1"/>
    <col min="7437" max="7437" width="19" customWidth="1"/>
    <col min="7438" max="7438" width="11.42578125" customWidth="1"/>
    <col min="7439" max="7439" width="3.42578125" bestFit="1" customWidth="1"/>
    <col min="7440" max="7442" width="11.42578125" customWidth="1"/>
    <col min="7443" max="7443" width="4.5703125" customWidth="1"/>
    <col min="7681" max="7681" width="11.42578125" customWidth="1"/>
    <col min="7682" max="7682" width="16.140625" customWidth="1"/>
    <col min="7683" max="7683" width="14" bestFit="1" customWidth="1"/>
    <col min="7684" max="7684" width="15.140625" customWidth="1"/>
    <col min="7685" max="7685" width="18.28515625" customWidth="1"/>
    <col min="7686" max="7686" width="16.85546875" bestFit="1" customWidth="1"/>
    <col min="7687" max="7687" width="13.7109375" customWidth="1"/>
    <col min="7688" max="7692" width="11.42578125" customWidth="1"/>
    <col min="7693" max="7693" width="19" customWidth="1"/>
    <col min="7694" max="7694" width="11.42578125" customWidth="1"/>
    <col min="7695" max="7695" width="3.42578125" bestFit="1" customWidth="1"/>
    <col min="7696" max="7698" width="11.42578125" customWidth="1"/>
    <col min="7699" max="7699" width="4.5703125" customWidth="1"/>
    <col min="7937" max="7937" width="11.42578125" customWidth="1"/>
    <col min="7938" max="7938" width="16.140625" customWidth="1"/>
    <col min="7939" max="7939" width="14" bestFit="1" customWidth="1"/>
    <col min="7940" max="7940" width="15.140625" customWidth="1"/>
    <col min="7941" max="7941" width="18.28515625" customWidth="1"/>
    <col min="7942" max="7942" width="16.85546875" bestFit="1" customWidth="1"/>
    <col min="7943" max="7943" width="13.7109375" customWidth="1"/>
    <col min="7944" max="7948" width="11.42578125" customWidth="1"/>
    <col min="7949" max="7949" width="19" customWidth="1"/>
    <col min="7950" max="7950" width="11.42578125" customWidth="1"/>
    <col min="7951" max="7951" width="3.42578125" bestFit="1" customWidth="1"/>
    <col min="7952" max="7954" width="11.42578125" customWidth="1"/>
    <col min="7955" max="7955" width="4.5703125" customWidth="1"/>
    <col min="8193" max="8193" width="11.42578125" customWidth="1"/>
    <col min="8194" max="8194" width="16.140625" customWidth="1"/>
    <col min="8195" max="8195" width="14" bestFit="1" customWidth="1"/>
    <col min="8196" max="8196" width="15.140625" customWidth="1"/>
    <col min="8197" max="8197" width="18.28515625" customWidth="1"/>
    <col min="8198" max="8198" width="16.85546875" bestFit="1" customWidth="1"/>
    <col min="8199" max="8199" width="13.7109375" customWidth="1"/>
    <col min="8200" max="8204" width="11.42578125" customWidth="1"/>
    <col min="8205" max="8205" width="19" customWidth="1"/>
    <col min="8206" max="8206" width="11.42578125" customWidth="1"/>
    <col min="8207" max="8207" width="3.42578125" bestFit="1" customWidth="1"/>
    <col min="8208" max="8210" width="11.42578125" customWidth="1"/>
    <col min="8211" max="8211" width="4.5703125" customWidth="1"/>
    <col min="8449" max="8449" width="11.42578125" customWidth="1"/>
    <col min="8450" max="8450" width="16.140625" customWidth="1"/>
    <col min="8451" max="8451" width="14" bestFit="1" customWidth="1"/>
    <col min="8452" max="8452" width="15.140625" customWidth="1"/>
    <col min="8453" max="8453" width="18.28515625" customWidth="1"/>
    <col min="8454" max="8454" width="16.85546875" bestFit="1" customWidth="1"/>
    <col min="8455" max="8455" width="13.7109375" customWidth="1"/>
    <col min="8456" max="8460" width="11.42578125" customWidth="1"/>
    <col min="8461" max="8461" width="19" customWidth="1"/>
    <col min="8462" max="8462" width="11.42578125" customWidth="1"/>
    <col min="8463" max="8463" width="3.42578125" bestFit="1" customWidth="1"/>
    <col min="8464" max="8466" width="11.42578125" customWidth="1"/>
    <col min="8467" max="8467" width="4.5703125" customWidth="1"/>
    <col min="8705" max="8705" width="11.42578125" customWidth="1"/>
    <col min="8706" max="8706" width="16.140625" customWidth="1"/>
    <col min="8707" max="8707" width="14" bestFit="1" customWidth="1"/>
    <col min="8708" max="8708" width="15.140625" customWidth="1"/>
    <col min="8709" max="8709" width="18.28515625" customWidth="1"/>
    <col min="8710" max="8710" width="16.85546875" bestFit="1" customWidth="1"/>
    <col min="8711" max="8711" width="13.7109375" customWidth="1"/>
    <col min="8712" max="8716" width="11.42578125" customWidth="1"/>
    <col min="8717" max="8717" width="19" customWidth="1"/>
    <col min="8718" max="8718" width="11.42578125" customWidth="1"/>
    <col min="8719" max="8719" width="3.42578125" bestFit="1" customWidth="1"/>
    <col min="8720" max="8722" width="11.42578125" customWidth="1"/>
    <col min="8723" max="8723" width="4.5703125" customWidth="1"/>
    <col min="8961" max="8961" width="11.42578125" customWidth="1"/>
    <col min="8962" max="8962" width="16.140625" customWidth="1"/>
    <col min="8963" max="8963" width="14" bestFit="1" customWidth="1"/>
    <col min="8964" max="8964" width="15.140625" customWidth="1"/>
    <col min="8965" max="8965" width="18.28515625" customWidth="1"/>
    <col min="8966" max="8966" width="16.85546875" bestFit="1" customWidth="1"/>
    <col min="8967" max="8967" width="13.7109375" customWidth="1"/>
    <col min="8968" max="8972" width="11.42578125" customWidth="1"/>
    <col min="8973" max="8973" width="19" customWidth="1"/>
    <col min="8974" max="8974" width="11.42578125" customWidth="1"/>
    <col min="8975" max="8975" width="3.42578125" bestFit="1" customWidth="1"/>
    <col min="8976" max="8978" width="11.42578125" customWidth="1"/>
    <col min="8979" max="8979" width="4.5703125" customWidth="1"/>
    <col min="9217" max="9217" width="11.42578125" customWidth="1"/>
    <col min="9218" max="9218" width="16.140625" customWidth="1"/>
    <col min="9219" max="9219" width="14" bestFit="1" customWidth="1"/>
    <col min="9220" max="9220" width="15.140625" customWidth="1"/>
    <col min="9221" max="9221" width="18.28515625" customWidth="1"/>
    <col min="9222" max="9222" width="16.85546875" bestFit="1" customWidth="1"/>
    <col min="9223" max="9223" width="13.7109375" customWidth="1"/>
    <col min="9224" max="9228" width="11.42578125" customWidth="1"/>
    <col min="9229" max="9229" width="19" customWidth="1"/>
    <col min="9230" max="9230" width="11.42578125" customWidth="1"/>
    <col min="9231" max="9231" width="3.42578125" bestFit="1" customWidth="1"/>
    <col min="9232" max="9234" width="11.42578125" customWidth="1"/>
    <col min="9235" max="9235" width="4.5703125" customWidth="1"/>
    <col min="9473" max="9473" width="11.42578125" customWidth="1"/>
    <col min="9474" max="9474" width="16.140625" customWidth="1"/>
    <col min="9475" max="9475" width="14" bestFit="1" customWidth="1"/>
    <col min="9476" max="9476" width="15.140625" customWidth="1"/>
    <col min="9477" max="9477" width="18.28515625" customWidth="1"/>
    <col min="9478" max="9478" width="16.85546875" bestFit="1" customWidth="1"/>
    <col min="9479" max="9479" width="13.7109375" customWidth="1"/>
    <col min="9480" max="9484" width="11.42578125" customWidth="1"/>
    <col min="9485" max="9485" width="19" customWidth="1"/>
    <col min="9486" max="9486" width="11.42578125" customWidth="1"/>
    <col min="9487" max="9487" width="3.42578125" bestFit="1" customWidth="1"/>
    <col min="9488" max="9490" width="11.42578125" customWidth="1"/>
    <col min="9491" max="9491" width="4.5703125" customWidth="1"/>
    <col min="9729" max="9729" width="11.42578125" customWidth="1"/>
    <col min="9730" max="9730" width="16.140625" customWidth="1"/>
    <col min="9731" max="9731" width="14" bestFit="1" customWidth="1"/>
    <col min="9732" max="9732" width="15.140625" customWidth="1"/>
    <col min="9733" max="9733" width="18.28515625" customWidth="1"/>
    <col min="9734" max="9734" width="16.85546875" bestFit="1" customWidth="1"/>
    <col min="9735" max="9735" width="13.7109375" customWidth="1"/>
    <col min="9736" max="9740" width="11.42578125" customWidth="1"/>
    <col min="9741" max="9741" width="19" customWidth="1"/>
    <col min="9742" max="9742" width="11.42578125" customWidth="1"/>
    <col min="9743" max="9743" width="3.42578125" bestFit="1" customWidth="1"/>
    <col min="9744" max="9746" width="11.42578125" customWidth="1"/>
    <col min="9747" max="9747" width="4.5703125" customWidth="1"/>
    <col min="9985" max="9985" width="11.42578125" customWidth="1"/>
    <col min="9986" max="9986" width="16.140625" customWidth="1"/>
    <col min="9987" max="9987" width="14" bestFit="1" customWidth="1"/>
    <col min="9988" max="9988" width="15.140625" customWidth="1"/>
    <col min="9989" max="9989" width="18.28515625" customWidth="1"/>
    <col min="9990" max="9990" width="16.85546875" bestFit="1" customWidth="1"/>
    <col min="9991" max="9991" width="13.7109375" customWidth="1"/>
    <col min="9992" max="9996" width="11.42578125" customWidth="1"/>
    <col min="9997" max="9997" width="19" customWidth="1"/>
    <col min="9998" max="9998" width="11.42578125" customWidth="1"/>
    <col min="9999" max="9999" width="3.42578125" bestFit="1" customWidth="1"/>
    <col min="10000" max="10002" width="11.42578125" customWidth="1"/>
    <col min="10003" max="10003" width="4.5703125" customWidth="1"/>
    <col min="10241" max="10241" width="11.42578125" customWidth="1"/>
    <col min="10242" max="10242" width="16.140625" customWidth="1"/>
    <col min="10243" max="10243" width="14" bestFit="1" customWidth="1"/>
    <col min="10244" max="10244" width="15.140625" customWidth="1"/>
    <col min="10245" max="10245" width="18.28515625" customWidth="1"/>
    <col min="10246" max="10246" width="16.85546875" bestFit="1" customWidth="1"/>
    <col min="10247" max="10247" width="13.7109375" customWidth="1"/>
    <col min="10248" max="10252" width="11.42578125" customWidth="1"/>
    <col min="10253" max="10253" width="19" customWidth="1"/>
    <col min="10254" max="10254" width="11.42578125" customWidth="1"/>
    <col min="10255" max="10255" width="3.42578125" bestFit="1" customWidth="1"/>
    <col min="10256" max="10258" width="11.42578125" customWidth="1"/>
    <col min="10259" max="10259" width="4.5703125" customWidth="1"/>
    <col min="10497" max="10497" width="11.42578125" customWidth="1"/>
    <col min="10498" max="10498" width="16.140625" customWidth="1"/>
    <col min="10499" max="10499" width="14" bestFit="1" customWidth="1"/>
    <col min="10500" max="10500" width="15.140625" customWidth="1"/>
    <col min="10501" max="10501" width="18.28515625" customWidth="1"/>
    <col min="10502" max="10502" width="16.85546875" bestFit="1" customWidth="1"/>
    <col min="10503" max="10503" width="13.7109375" customWidth="1"/>
    <col min="10504" max="10508" width="11.42578125" customWidth="1"/>
    <col min="10509" max="10509" width="19" customWidth="1"/>
    <col min="10510" max="10510" width="11.42578125" customWidth="1"/>
    <col min="10511" max="10511" width="3.42578125" bestFit="1" customWidth="1"/>
    <col min="10512" max="10514" width="11.42578125" customWidth="1"/>
    <col min="10515" max="10515" width="4.5703125" customWidth="1"/>
    <col min="10753" max="10753" width="11.42578125" customWidth="1"/>
    <col min="10754" max="10754" width="16.140625" customWidth="1"/>
    <col min="10755" max="10755" width="14" bestFit="1" customWidth="1"/>
    <col min="10756" max="10756" width="15.140625" customWidth="1"/>
    <col min="10757" max="10757" width="18.28515625" customWidth="1"/>
    <col min="10758" max="10758" width="16.85546875" bestFit="1" customWidth="1"/>
    <col min="10759" max="10759" width="13.7109375" customWidth="1"/>
    <col min="10760" max="10764" width="11.42578125" customWidth="1"/>
    <col min="10765" max="10765" width="19" customWidth="1"/>
    <col min="10766" max="10766" width="11.42578125" customWidth="1"/>
    <col min="10767" max="10767" width="3.42578125" bestFit="1" customWidth="1"/>
    <col min="10768" max="10770" width="11.42578125" customWidth="1"/>
    <col min="10771" max="10771" width="4.5703125" customWidth="1"/>
    <col min="11009" max="11009" width="11.42578125" customWidth="1"/>
    <col min="11010" max="11010" width="16.140625" customWidth="1"/>
    <col min="11011" max="11011" width="14" bestFit="1" customWidth="1"/>
    <col min="11012" max="11012" width="15.140625" customWidth="1"/>
    <col min="11013" max="11013" width="18.28515625" customWidth="1"/>
    <col min="11014" max="11014" width="16.85546875" bestFit="1" customWidth="1"/>
    <col min="11015" max="11015" width="13.7109375" customWidth="1"/>
    <col min="11016" max="11020" width="11.42578125" customWidth="1"/>
    <col min="11021" max="11021" width="19" customWidth="1"/>
    <col min="11022" max="11022" width="11.42578125" customWidth="1"/>
    <col min="11023" max="11023" width="3.42578125" bestFit="1" customWidth="1"/>
    <col min="11024" max="11026" width="11.42578125" customWidth="1"/>
    <col min="11027" max="11027" width="4.5703125" customWidth="1"/>
    <col min="11265" max="11265" width="11.42578125" customWidth="1"/>
    <col min="11266" max="11266" width="16.140625" customWidth="1"/>
    <col min="11267" max="11267" width="14" bestFit="1" customWidth="1"/>
    <col min="11268" max="11268" width="15.140625" customWidth="1"/>
    <col min="11269" max="11269" width="18.28515625" customWidth="1"/>
    <col min="11270" max="11270" width="16.85546875" bestFit="1" customWidth="1"/>
    <col min="11271" max="11271" width="13.7109375" customWidth="1"/>
    <col min="11272" max="11276" width="11.42578125" customWidth="1"/>
    <col min="11277" max="11277" width="19" customWidth="1"/>
    <col min="11278" max="11278" width="11.42578125" customWidth="1"/>
    <col min="11279" max="11279" width="3.42578125" bestFit="1" customWidth="1"/>
    <col min="11280" max="11282" width="11.42578125" customWidth="1"/>
    <col min="11283" max="11283" width="4.5703125" customWidth="1"/>
    <col min="11521" max="11521" width="11.42578125" customWidth="1"/>
    <col min="11522" max="11522" width="16.140625" customWidth="1"/>
    <col min="11523" max="11523" width="14" bestFit="1" customWidth="1"/>
    <col min="11524" max="11524" width="15.140625" customWidth="1"/>
    <col min="11525" max="11525" width="18.28515625" customWidth="1"/>
    <col min="11526" max="11526" width="16.85546875" bestFit="1" customWidth="1"/>
    <col min="11527" max="11527" width="13.7109375" customWidth="1"/>
    <col min="11528" max="11532" width="11.42578125" customWidth="1"/>
    <col min="11533" max="11533" width="19" customWidth="1"/>
    <col min="11534" max="11534" width="11.42578125" customWidth="1"/>
    <col min="11535" max="11535" width="3.42578125" bestFit="1" customWidth="1"/>
    <col min="11536" max="11538" width="11.42578125" customWidth="1"/>
    <col min="11539" max="11539" width="4.5703125" customWidth="1"/>
    <col min="11777" max="11777" width="11.42578125" customWidth="1"/>
    <col min="11778" max="11778" width="16.140625" customWidth="1"/>
    <col min="11779" max="11779" width="14" bestFit="1" customWidth="1"/>
    <col min="11780" max="11780" width="15.140625" customWidth="1"/>
    <col min="11781" max="11781" width="18.28515625" customWidth="1"/>
    <col min="11782" max="11782" width="16.85546875" bestFit="1" customWidth="1"/>
    <col min="11783" max="11783" width="13.7109375" customWidth="1"/>
    <col min="11784" max="11788" width="11.42578125" customWidth="1"/>
    <col min="11789" max="11789" width="19" customWidth="1"/>
    <col min="11790" max="11790" width="11.42578125" customWidth="1"/>
    <col min="11791" max="11791" width="3.42578125" bestFit="1" customWidth="1"/>
    <col min="11792" max="11794" width="11.42578125" customWidth="1"/>
    <col min="11795" max="11795" width="4.5703125" customWidth="1"/>
    <col min="12033" max="12033" width="11.42578125" customWidth="1"/>
    <col min="12034" max="12034" width="16.140625" customWidth="1"/>
    <col min="12035" max="12035" width="14" bestFit="1" customWidth="1"/>
    <col min="12036" max="12036" width="15.140625" customWidth="1"/>
    <col min="12037" max="12037" width="18.28515625" customWidth="1"/>
    <col min="12038" max="12038" width="16.85546875" bestFit="1" customWidth="1"/>
    <col min="12039" max="12039" width="13.7109375" customWidth="1"/>
    <col min="12040" max="12044" width="11.42578125" customWidth="1"/>
    <col min="12045" max="12045" width="19" customWidth="1"/>
    <col min="12046" max="12046" width="11.42578125" customWidth="1"/>
    <col min="12047" max="12047" width="3.42578125" bestFit="1" customWidth="1"/>
    <col min="12048" max="12050" width="11.42578125" customWidth="1"/>
    <col min="12051" max="12051" width="4.5703125" customWidth="1"/>
    <col min="12289" max="12289" width="11.42578125" customWidth="1"/>
    <col min="12290" max="12290" width="16.140625" customWidth="1"/>
    <col min="12291" max="12291" width="14" bestFit="1" customWidth="1"/>
    <col min="12292" max="12292" width="15.140625" customWidth="1"/>
    <col min="12293" max="12293" width="18.28515625" customWidth="1"/>
    <col min="12294" max="12294" width="16.85546875" bestFit="1" customWidth="1"/>
    <col min="12295" max="12295" width="13.7109375" customWidth="1"/>
    <col min="12296" max="12300" width="11.42578125" customWidth="1"/>
    <col min="12301" max="12301" width="19" customWidth="1"/>
    <col min="12302" max="12302" width="11.42578125" customWidth="1"/>
    <col min="12303" max="12303" width="3.42578125" bestFit="1" customWidth="1"/>
    <col min="12304" max="12306" width="11.42578125" customWidth="1"/>
    <col min="12307" max="12307" width="4.5703125" customWidth="1"/>
    <col min="12545" max="12545" width="11.42578125" customWidth="1"/>
    <col min="12546" max="12546" width="16.140625" customWidth="1"/>
    <col min="12547" max="12547" width="14" bestFit="1" customWidth="1"/>
    <col min="12548" max="12548" width="15.140625" customWidth="1"/>
    <col min="12549" max="12549" width="18.28515625" customWidth="1"/>
    <col min="12550" max="12550" width="16.85546875" bestFit="1" customWidth="1"/>
    <col min="12551" max="12551" width="13.7109375" customWidth="1"/>
    <col min="12552" max="12556" width="11.42578125" customWidth="1"/>
    <col min="12557" max="12557" width="19" customWidth="1"/>
    <col min="12558" max="12558" width="11.42578125" customWidth="1"/>
    <col min="12559" max="12559" width="3.42578125" bestFit="1" customWidth="1"/>
    <col min="12560" max="12562" width="11.42578125" customWidth="1"/>
    <col min="12563" max="12563" width="4.5703125" customWidth="1"/>
    <col min="12801" max="12801" width="11.42578125" customWidth="1"/>
    <col min="12802" max="12802" width="16.140625" customWidth="1"/>
    <col min="12803" max="12803" width="14" bestFit="1" customWidth="1"/>
    <col min="12804" max="12804" width="15.140625" customWidth="1"/>
    <col min="12805" max="12805" width="18.28515625" customWidth="1"/>
    <col min="12806" max="12806" width="16.85546875" bestFit="1" customWidth="1"/>
    <col min="12807" max="12807" width="13.7109375" customWidth="1"/>
    <col min="12808" max="12812" width="11.42578125" customWidth="1"/>
    <col min="12813" max="12813" width="19" customWidth="1"/>
    <col min="12814" max="12814" width="11.42578125" customWidth="1"/>
    <col min="12815" max="12815" width="3.42578125" bestFit="1" customWidth="1"/>
    <col min="12816" max="12818" width="11.42578125" customWidth="1"/>
    <col min="12819" max="12819" width="4.5703125" customWidth="1"/>
    <col min="13057" max="13057" width="11.42578125" customWidth="1"/>
    <col min="13058" max="13058" width="16.140625" customWidth="1"/>
    <col min="13059" max="13059" width="14" bestFit="1" customWidth="1"/>
    <col min="13060" max="13060" width="15.140625" customWidth="1"/>
    <col min="13061" max="13061" width="18.28515625" customWidth="1"/>
    <col min="13062" max="13062" width="16.85546875" bestFit="1" customWidth="1"/>
    <col min="13063" max="13063" width="13.7109375" customWidth="1"/>
    <col min="13064" max="13068" width="11.42578125" customWidth="1"/>
    <col min="13069" max="13069" width="19" customWidth="1"/>
    <col min="13070" max="13070" width="11.42578125" customWidth="1"/>
    <col min="13071" max="13071" width="3.42578125" bestFit="1" customWidth="1"/>
    <col min="13072" max="13074" width="11.42578125" customWidth="1"/>
    <col min="13075" max="13075" width="4.5703125" customWidth="1"/>
    <col min="13313" max="13313" width="11.42578125" customWidth="1"/>
    <col min="13314" max="13314" width="16.140625" customWidth="1"/>
    <col min="13315" max="13315" width="14" bestFit="1" customWidth="1"/>
    <col min="13316" max="13316" width="15.140625" customWidth="1"/>
    <col min="13317" max="13317" width="18.28515625" customWidth="1"/>
    <col min="13318" max="13318" width="16.85546875" bestFit="1" customWidth="1"/>
    <col min="13319" max="13319" width="13.7109375" customWidth="1"/>
    <col min="13320" max="13324" width="11.42578125" customWidth="1"/>
    <col min="13325" max="13325" width="19" customWidth="1"/>
    <col min="13326" max="13326" width="11.42578125" customWidth="1"/>
    <col min="13327" max="13327" width="3.42578125" bestFit="1" customWidth="1"/>
    <col min="13328" max="13330" width="11.42578125" customWidth="1"/>
    <col min="13331" max="13331" width="4.5703125" customWidth="1"/>
    <col min="13569" max="13569" width="11.42578125" customWidth="1"/>
    <col min="13570" max="13570" width="16.140625" customWidth="1"/>
    <col min="13571" max="13571" width="14" bestFit="1" customWidth="1"/>
    <col min="13572" max="13572" width="15.140625" customWidth="1"/>
    <col min="13573" max="13573" width="18.28515625" customWidth="1"/>
    <col min="13574" max="13574" width="16.85546875" bestFit="1" customWidth="1"/>
    <col min="13575" max="13575" width="13.7109375" customWidth="1"/>
    <col min="13576" max="13580" width="11.42578125" customWidth="1"/>
    <col min="13581" max="13581" width="19" customWidth="1"/>
    <col min="13582" max="13582" width="11.42578125" customWidth="1"/>
    <col min="13583" max="13583" width="3.42578125" bestFit="1" customWidth="1"/>
    <col min="13584" max="13586" width="11.42578125" customWidth="1"/>
    <col min="13587" max="13587" width="4.5703125" customWidth="1"/>
    <col min="13825" max="13825" width="11.42578125" customWidth="1"/>
    <col min="13826" max="13826" width="16.140625" customWidth="1"/>
    <col min="13827" max="13827" width="14" bestFit="1" customWidth="1"/>
    <col min="13828" max="13828" width="15.140625" customWidth="1"/>
    <col min="13829" max="13829" width="18.28515625" customWidth="1"/>
    <col min="13830" max="13830" width="16.85546875" bestFit="1" customWidth="1"/>
    <col min="13831" max="13831" width="13.7109375" customWidth="1"/>
    <col min="13832" max="13836" width="11.42578125" customWidth="1"/>
    <col min="13837" max="13837" width="19" customWidth="1"/>
    <col min="13838" max="13838" width="11.42578125" customWidth="1"/>
    <col min="13839" max="13839" width="3.42578125" bestFit="1" customWidth="1"/>
    <col min="13840" max="13842" width="11.42578125" customWidth="1"/>
    <col min="13843" max="13843" width="4.5703125" customWidth="1"/>
    <col min="14081" max="14081" width="11.42578125" customWidth="1"/>
    <col min="14082" max="14082" width="16.140625" customWidth="1"/>
    <col min="14083" max="14083" width="14" bestFit="1" customWidth="1"/>
    <col min="14084" max="14084" width="15.140625" customWidth="1"/>
    <col min="14085" max="14085" width="18.28515625" customWidth="1"/>
    <col min="14086" max="14086" width="16.85546875" bestFit="1" customWidth="1"/>
    <col min="14087" max="14087" width="13.7109375" customWidth="1"/>
    <col min="14088" max="14092" width="11.42578125" customWidth="1"/>
    <col min="14093" max="14093" width="19" customWidth="1"/>
    <col min="14094" max="14094" width="11.42578125" customWidth="1"/>
    <col min="14095" max="14095" width="3.42578125" bestFit="1" customWidth="1"/>
    <col min="14096" max="14098" width="11.42578125" customWidth="1"/>
    <col min="14099" max="14099" width="4.5703125" customWidth="1"/>
    <col min="14337" max="14337" width="11.42578125" customWidth="1"/>
    <col min="14338" max="14338" width="16.140625" customWidth="1"/>
    <col min="14339" max="14339" width="14" bestFit="1" customWidth="1"/>
    <col min="14340" max="14340" width="15.140625" customWidth="1"/>
    <col min="14341" max="14341" width="18.28515625" customWidth="1"/>
    <col min="14342" max="14342" width="16.85546875" bestFit="1" customWidth="1"/>
    <col min="14343" max="14343" width="13.7109375" customWidth="1"/>
    <col min="14344" max="14348" width="11.42578125" customWidth="1"/>
    <col min="14349" max="14349" width="19" customWidth="1"/>
    <col min="14350" max="14350" width="11.42578125" customWidth="1"/>
    <col min="14351" max="14351" width="3.42578125" bestFit="1" customWidth="1"/>
    <col min="14352" max="14354" width="11.42578125" customWidth="1"/>
    <col min="14355" max="14355" width="4.5703125" customWidth="1"/>
    <col min="14593" max="14593" width="11.42578125" customWidth="1"/>
    <col min="14594" max="14594" width="16.140625" customWidth="1"/>
    <col min="14595" max="14595" width="14" bestFit="1" customWidth="1"/>
    <col min="14596" max="14596" width="15.140625" customWidth="1"/>
    <col min="14597" max="14597" width="18.28515625" customWidth="1"/>
    <col min="14598" max="14598" width="16.85546875" bestFit="1" customWidth="1"/>
    <col min="14599" max="14599" width="13.7109375" customWidth="1"/>
    <col min="14600" max="14604" width="11.42578125" customWidth="1"/>
    <col min="14605" max="14605" width="19" customWidth="1"/>
    <col min="14606" max="14606" width="11.42578125" customWidth="1"/>
    <col min="14607" max="14607" width="3.42578125" bestFit="1" customWidth="1"/>
    <col min="14608" max="14610" width="11.42578125" customWidth="1"/>
    <col min="14611" max="14611" width="4.5703125" customWidth="1"/>
    <col min="14849" max="14849" width="11.42578125" customWidth="1"/>
    <col min="14850" max="14850" width="16.140625" customWidth="1"/>
    <col min="14851" max="14851" width="14" bestFit="1" customWidth="1"/>
    <col min="14852" max="14852" width="15.140625" customWidth="1"/>
    <col min="14853" max="14853" width="18.28515625" customWidth="1"/>
    <col min="14854" max="14854" width="16.85546875" bestFit="1" customWidth="1"/>
    <col min="14855" max="14855" width="13.7109375" customWidth="1"/>
    <col min="14856" max="14860" width="11.42578125" customWidth="1"/>
    <col min="14861" max="14861" width="19" customWidth="1"/>
    <col min="14862" max="14862" width="11.42578125" customWidth="1"/>
    <col min="14863" max="14863" width="3.42578125" bestFit="1" customWidth="1"/>
    <col min="14864" max="14866" width="11.42578125" customWidth="1"/>
    <col min="14867" max="14867" width="4.5703125" customWidth="1"/>
    <col min="15105" max="15105" width="11.42578125" customWidth="1"/>
    <col min="15106" max="15106" width="16.140625" customWidth="1"/>
    <col min="15107" max="15107" width="14" bestFit="1" customWidth="1"/>
    <col min="15108" max="15108" width="15.140625" customWidth="1"/>
    <col min="15109" max="15109" width="18.28515625" customWidth="1"/>
    <col min="15110" max="15110" width="16.85546875" bestFit="1" customWidth="1"/>
    <col min="15111" max="15111" width="13.7109375" customWidth="1"/>
    <col min="15112" max="15116" width="11.42578125" customWidth="1"/>
    <col min="15117" max="15117" width="19" customWidth="1"/>
    <col min="15118" max="15118" width="11.42578125" customWidth="1"/>
    <col min="15119" max="15119" width="3.42578125" bestFit="1" customWidth="1"/>
    <col min="15120" max="15122" width="11.42578125" customWidth="1"/>
    <col min="15123" max="15123" width="4.5703125" customWidth="1"/>
    <col min="15361" max="15361" width="11.42578125" customWidth="1"/>
    <col min="15362" max="15362" width="16.140625" customWidth="1"/>
    <col min="15363" max="15363" width="14" bestFit="1" customWidth="1"/>
    <col min="15364" max="15364" width="15.140625" customWidth="1"/>
    <col min="15365" max="15365" width="18.28515625" customWidth="1"/>
    <col min="15366" max="15366" width="16.85546875" bestFit="1" customWidth="1"/>
    <col min="15367" max="15367" width="13.7109375" customWidth="1"/>
    <col min="15368" max="15372" width="11.42578125" customWidth="1"/>
    <col min="15373" max="15373" width="19" customWidth="1"/>
    <col min="15374" max="15374" width="11.42578125" customWidth="1"/>
    <col min="15375" max="15375" width="3.42578125" bestFit="1" customWidth="1"/>
    <col min="15376" max="15378" width="11.42578125" customWidth="1"/>
    <col min="15379" max="15379" width="4.5703125" customWidth="1"/>
    <col min="15617" max="15617" width="11.42578125" customWidth="1"/>
    <col min="15618" max="15618" width="16.140625" customWidth="1"/>
    <col min="15619" max="15619" width="14" bestFit="1" customWidth="1"/>
    <col min="15620" max="15620" width="15.140625" customWidth="1"/>
    <col min="15621" max="15621" width="18.28515625" customWidth="1"/>
    <col min="15622" max="15622" width="16.85546875" bestFit="1" customWidth="1"/>
    <col min="15623" max="15623" width="13.7109375" customWidth="1"/>
    <col min="15624" max="15628" width="11.42578125" customWidth="1"/>
    <col min="15629" max="15629" width="19" customWidth="1"/>
    <col min="15630" max="15630" width="11.42578125" customWidth="1"/>
    <col min="15631" max="15631" width="3.42578125" bestFit="1" customWidth="1"/>
    <col min="15632" max="15634" width="11.42578125" customWidth="1"/>
    <col min="15635" max="15635" width="4.5703125" customWidth="1"/>
    <col min="15873" max="15873" width="11.42578125" customWidth="1"/>
    <col min="15874" max="15874" width="16.140625" customWidth="1"/>
    <col min="15875" max="15875" width="14" bestFit="1" customWidth="1"/>
    <col min="15876" max="15876" width="15.140625" customWidth="1"/>
    <col min="15877" max="15877" width="18.28515625" customWidth="1"/>
    <col min="15878" max="15878" width="16.85546875" bestFit="1" customWidth="1"/>
    <col min="15879" max="15879" width="13.7109375" customWidth="1"/>
    <col min="15880" max="15884" width="11.42578125" customWidth="1"/>
    <col min="15885" max="15885" width="19" customWidth="1"/>
    <col min="15886" max="15886" width="11.42578125" customWidth="1"/>
    <col min="15887" max="15887" width="3.42578125" bestFit="1" customWidth="1"/>
    <col min="15888" max="15890" width="11.42578125" customWidth="1"/>
    <col min="15891" max="15891" width="4.5703125" customWidth="1"/>
    <col min="16129" max="16129" width="11.42578125" customWidth="1"/>
    <col min="16130" max="16130" width="16.140625" customWidth="1"/>
    <col min="16131" max="16131" width="14" bestFit="1" customWidth="1"/>
    <col min="16132" max="16132" width="15.140625" customWidth="1"/>
    <col min="16133" max="16133" width="18.28515625" customWidth="1"/>
    <col min="16134" max="16134" width="16.85546875" bestFit="1" customWidth="1"/>
    <col min="16135" max="16135" width="13.7109375" customWidth="1"/>
    <col min="16136" max="16140" width="11.42578125" customWidth="1"/>
    <col min="16141" max="16141" width="19" customWidth="1"/>
    <col min="16142" max="16142" width="11.42578125" customWidth="1"/>
    <col min="16143" max="16143" width="3.42578125" bestFit="1" customWidth="1"/>
    <col min="16144" max="16146" width="11.42578125" customWidth="1"/>
    <col min="16147" max="16147" width="4.5703125" customWidth="1"/>
  </cols>
  <sheetData>
    <row r="3" spans="1:18" ht="28.5" x14ac:dyDescent="0.45">
      <c r="B3" s="65" t="s">
        <v>37</v>
      </c>
      <c r="C3" s="65"/>
      <c r="D3" s="65"/>
      <c r="E3" s="65"/>
      <c r="F3" s="65"/>
      <c r="G3" s="65"/>
      <c r="H3" s="65"/>
      <c r="I3" s="65"/>
      <c r="J3" s="65"/>
      <c r="K3" s="65"/>
      <c r="L3" s="65"/>
    </row>
    <row r="6" spans="1:18" ht="15.75" thickBot="1" x14ac:dyDescent="0.3"/>
    <row r="7" spans="1:18" ht="25.5" customHeight="1" thickBot="1" x14ac:dyDescent="0.3">
      <c r="C7" s="69" t="s">
        <v>19</v>
      </c>
      <c r="D7" s="70"/>
      <c r="E7" s="70"/>
      <c r="F7" s="70"/>
      <c r="G7" s="70"/>
      <c r="H7" s="70"/>
      <c r="I7" s="70"/>
      <c r="J7" s="70"/>
      <c r="K7" s="70"/>
      <c r="L7" s="71"/>
    </row>
    <row r="8" spans="1:18" ht="15.75" thickBot="1" x14ac:dyDescent="0.3">
      <c r="B8" s="13" t="s">
        <v>18</v>
      </c>
      <c r="C8" s="40">
        <v>0</v>
      </c>
      <c r="D8" s="41">
        <v>2</v>
      </c>
      <c r="E8" s="41">
        <v>4</v>
      </c>
      <c r="F8" s="41">
        <v>6</v>
      </c>
      <c r="G8" s="41">
        <v>8</v>
      </c>
      <c r="H8" s="41">
        <v>10</v>
      </c>
      <c r="I8" s="46">
        <v>12</v>
      </c>
      <c r="J8" s="46">
        <v>14</v>
      </c>
      <c r="K8" s="46">
        <v>16</v>
      </c>
      <c r="L8" s="47">
        <v>18</v>
      </c>
    </row>
    <row r="9" spans="1:18" x14ac:dyDescent="0.25">
      <c r="B9" s="11">
        <v>1</v>
      </c>
      <c r="C9" s="14">
        <v>125.65333333333332</v>
      </c>
      <c r="D9" s="15">
        <v>97.653333333333336</v>
      </c>
      <c r="E9" s="15">
        <v>91.72</v>
      </c>
      <c r="F9" s="15">
        <v>95.453333333333333</v>
      </c>
      <c r="G9" s="15">
        <v>95.053333333333327</v>
      </c>
      <c r="H9" s="15">
        <v>94.586666666666659</v>
      </c>
      <c r="I9" s="15">
        <v>95.653333333333322</v>
      </c>
      <c r="J9" s="15">
        <v>94.38666666666667</v>
      </c>
      <c r="K9" s="15">
        <v>94.25333333333333</v>
      </c>
      <c r="L9" s="16">
        <v>94.32</v>
      </c>
    </row>
    <row r="10" spans="1:18" x14ac:dyDescent="0.25">
      <c r="B10" s="7">
        <v>2</v>
      </c>
      <c r="C10" s="17">
        <v>125.65333333333332</v>
      </c>
      <c r="D10" s="18">
        <v>100.78666666666666</v>
      </c>
      <c r="E10" s="18">
        <v>95.786666666666662</v>
      </c>
      <c r="F10" s="18">
        <v>99.786666666666662</v>
      </c>
      <c r="G10" s="18">
        <v>95.72</v>
      </c>
      <c r="H10" s="18">
        <v>94.986666666666665</v>
      </c>
      <c r="I10" s="18">
        <v>94.32</v>
      </c>
      <c r="J10" s="18">
        <v>93.72</v>
      </c>
      <c r="K10" s="18">
        <v>95.653333333333322</v>
      </c>
      <c r="L10" s="19">
        <v>94.38666666666667</v>
      </c>
      <c r="M10" s="80"/>
      <c r="N10" s="80"/>
      <c r="O10" s="80"/>
      <c r="P10" s="80"/>
      <c r="Q10" s="80"/>
      <c r="R10" s="80"/>
    </row>
    <row r="11" spans="1:18" x14ac:dyDescent="0.25">
      <c r="B11" s="7">
        <v>3</v>
      </c>
      <c r="C11" s="17">
        <v>125.65333333333332</v>
      </c>
      <c r="D11" s="18">
        <v>110.12</v>
      </c>
      <c r="E11" s="18">
        <v>101.58666666666666</v>
      </c>
      <c r="F11" s="18">
        <v>98.32</v>
      </c>
      <c r="G11" s="18">
        <v>95.386666666666656</v>
      </c>
      <c r="H11" s="18">
        <v>94.786666666666662</v>
      </c>
      <c r="I11" s="18">
        <v>95.653333333333322</v>
      </c>
      <c r="J11" s="18">
        <v>93.853333333333339</v>
      </c>
      <c r="K11" s="18">
        <v>94.453333333333319</v>
      </c>
      <c r="L11" s="19">
        <v>94.453333333333319</v>
      </c>
      <c r="M11" s="2"/>
      <c r="N11" s="2"/>
      <c r="O11" s="2"/>
      <c r="P11" s="2"/>
      <c r="Q11" s="2"/>
      <c r="R11" s="2"/>
    </row>
    <row r="12" spans="1:18" x14ac:dyDescent="0.25">
      <c r="B12" s="7">
        <v>4</v>
      </c>
      <c r="C12" s="17">
        <v>125.65333333333332</v>
      </c>
      <c r="D12" s="18">
        <v>113.85333333333334</v>
      </c>
      <c r="E12" s="18">
        <v>113.72</v>
      </c>
      <c r="F12" s="18">
        <v>103.18666666666665</v>
      </c>
      <c r="G12" s="18">
        <v>100.38666666666666</v>
      </c>
      <c r="H12" s="18">
        <v>98.12</v>
      </c>
      <c r="I12" s="18">
        <v>96.25333333333333</v>
      </c>
      <c r="J12" s="18">
        <v>97.586666666666673</v>
      </c>
      <c r="K12" s="18">
        <v>94.053333333333327</v>
      </c>
      <c r="L12" s="19">
        <v>95.453333333333333</v>
      </c>
      <c r="M12" s="2"/>
      <c r="N12" s="2"/>
      <c r="O12" s="2"/>
      <c r="P12" s="2"/>
      <c r="Q12" s="2"/>
      <c r="R12" s="2"/>
    </row>
    <row r="13" spans="1:18" x14ac:dyDescent="0.25">
      <c r="B13" s="7">
        <v>5</v>
      </c>
      <c r="C13" s="17">
        <v>125.65333333333332</v>
      </c>
      <c r="D13" s="18">
        <v>114.38666666666667</v>
      </c>
      <c r="E13" s="18">
        <v>111.11999999999999</v>
      </c>
      <c r="F13" s="18">
        <v>106.25333333333333</v>
      </c>
      <c r="G13" s="18">
        <v>98.72</v>
      </c>
      <c r="H13" s="18">
        <v>97.186666666666667</v>
      </c>
      <c r="I13" s="18">
        <v>95.52</v>
      </c>
      <c r="J13" s="18">
        <v>97.320000000000007</v>
      </c>
      <c r="K13" s="18">
        <v>96.32</v>
      </c>
      <c r="L13" s="19">
        <v>96.38666666666667</v>
      </c>
      <c r="M13" s="2"/>
      <c r="N13" s="2"/>
      <c r="O13" s="2"/>
      <c r="P13" s="2"/>
      <c r="Q13" s="2"/>
      <c r="R13" s="2"/>
    </row>
    <row r="14" spans="1:18" ht="15.75" thickBot="1" x14ac:dyDescent="0.3">
      <c r="A14" s="63" t="s">
        <v>27</v>
      </c>
      <c r="B14" s="10">
        <v>6</v>
      </c>
      <c r="C14" s="20">
        <v>125.65333333333332</v>
      </c>
      <c r="D14" s="21">
        <v>90.92</v>
      </c>
      <c r="E14" s="21">
        <v>91.853333333333325</v>
      </c>
      <c r="F14" s="21">
        <v>94.12</v>
      </c>
      <c r="G14" s="21">
        <v>93.853333333333339</v>
      </c>
      <c r="H14" s="21">
        <v>93.11999999999999</v>
      </c>
      <c r="I14" s="21">
        <v>91.786666666666662</v>
      </c>
      <c r="J14" s="21">
        <v>94.38666666666667</v>
      </c>
      <c r="K14" s="21">
        <v>93.72</v>
      </c>
      <c r="L14" s="22">
        <v>93.586666666666659</v>
      </c>
      <c r="M14" s="2"/>
      <c r="N14" s="2"/>
      <c r="O14" s="2"/>
      <c r="P14" s="2"/>
      <c r="Q14" s="2"/>
      <c r="R14" s="2"/>
    </row>
    <row r="16" spans="1:18" ht="15.75" thickBot="1" x14ac:dyDescent="0.3"/>
    <row r="17" spans="1:24" ht="15.75" thickBot="1" x14ac:dyDescent="0.3">
      <c r="B17" s="66" t="s">
        <v>28</v>
      </c>
      <c r="C17" s="67"/>
      <c r="D17" s="67"/>
      <c r="E17" s="67"/>
      <c r="F17" s="68"/>
    </row>
    <row r="18" spans="1:24" ht="30.75" thickBot="1" x14ac:dyDescent="0.3">
      <c r="B18" s="26" t="s">
        <v>30</v>
      </c>
      <c r="C18" s="27" t="s">
        <v>31</v>
      </c>
      <c r="D18" s="61" t="s">
        <v>32</v>
      </c>
      <c r="E18" s="27" t="s">
        <v>33</v>
      </c>
      <c r="F18" s="28" t="s">
        <v>34</v>
      </c>
    </row>
    <row r="19" spans="1:24" ht="30.75" customHeight="1" thickBot="1" x14ac:dyDescent="0.3">
      <c r="B19" s="6" t="s">
        <v>24</v>
      </c>
      <c r="C19" s="27" t="s">
        <v>36</v>
      </c>
      <c r="D19" s="27" t="s">
        <v>0</v>
      </c>
      <c r="E19" s="27" t="s">
        <v>1</v>
      </c>
      <c r="F19" s="27" t="s">
        <v>2</v>
      </c>
    </row>
    <row r="20" spans="1:24" ht="36" customHeight="1" thickBot="1" x14ac:dyDescent="0.3">
      <c r="B20" s="1" t="s">
        <v>35</v>
      </c>
      <c r="C20" s="27" t="s">
        <v>3</v>
      </c>
      <c r="D20" s="27" t="s">
        <v>4</v>
      </c>
      <c r="E20" s="27" t="s">
        <v>5</v>
      </c>
      <c r="F20" s="27" t="s">
        <v>6</v>
      </c>
    </row>
    <row r="21" spans="1:24" ht="23.25" customHeight="1" thickBot="1" x14ac:dyDescent="0.3">
      <c r="B21" s="8" t="s">
        <v>7</v>
      </c>
      <c r="C21" s="27" t="s">
        <v>8</v>
      </c>
      <c r="D21" s="27" t="s">
        <v>9</v>
      </c>
      <c r="E21" s="64" t="s">
        <v>10</v>
      </c>
      <c r="F21" s="27"/>
    </row>
    <row r="22" spans="1:24" ht="28.5" customHeight="1" thickBot="1" x14ac:dyDescent="0.3">
      <c r="B22" s="4" t="s">
        <v>11</v>
      </c>
      <c r="C22" s="27" t="s">
        <v>12</v>
      </c>
      <c r="D22" s="27" t="s">
        <v>13</v>
      </c>
      <c r="E22" s="27"/>
      <c r="F22" s="27"/>
    </row>
    <row r="23" spans="1:24" x14ac:dyDescent="0.25">
      <c r="B23" s="2"/>
      <c r="C23" s="29"/>
      <c r="D23" s="29"/>
      <c r="E23" s="29"/>
      <c r="F23" s="29"/>
    </row>
    <row r="24" spans="1:24" ht="15.75" thickBot="1" x14ac:dyDescent="0.3">
      <c r="B24" s="2"/>
      <c r="C24" s="29"/>
      <c r="D24" s="29"/>
      <c r="E24" s="29"/>
      <c r="F24" s="29"/>
    </row>
    <row r="25" spans="1:24" ht="15.75" thickBot="1" x14ac:dyDescent="0.3">
      <c r="C25" s="69" t="s">
        <v>25</v>
      </c>
      <c r="D25" s="70"/>
      <c r="E25" s="70"/>
      <c r="F25" s="70"/>
      <c r="G25" s="70"/>
      <c r="H25" s="70"/>
      <c r="I25" s="70"/>
      <c r="J25" s="70"/>
      <c r="K25" s="70"/>
      <c r="L25" s="71"/>
      <c r="M25" s="24"/>
      <c r="N25" s="84" t="s">
        <v>38</v>
      </c>
      <c r="O25" s="24"/>
      <c r="P25" s="24"/>
      <c r="Q25" s="78" t="s">
        <v>39</v>
      </c>
    </row>
    <row r="26" spans="1:24" ht="21.75" customHeight="1" thickBot="1" x14ac:dyDescent="0.3">
      <c r="B26" s="13" t="s">
        <v>18</v>
      </c>
      <c r="C26" s="40">
        <v>0</v>
      </c>
      <c r="D26" s="41">
        <v>2</v>
      </c>
      <c r="E26" s="41">
        <v>4</v>
      </c>
      <c r="F26" s="41">
        <v>6</v>
      </c>
      <c r="G26" s="41">
        <v>8</v>
      </c>
      <c r="H26" s="41">
        <v>10</v>
      </c>
      <c r="I26" s="46">
        <v>12</v>
      </c>
      <c r="J26" s="46">
        <v>14</v>
      </c>
      <c r="K26" s="46">
        <v>16</v>
      </c>
      <c r="L26" s="47">
        <v>18</v>
      </c>
      <c r="M26" s="25"/>
      <c r="N26" s="85"/>
      <c r="O26" s="25"/>
      <c r="P26" s="25"/>
      <c r="Q26" s="79"/>
      <c r="T26" t="s">
        <v>14</v>
      </c>
      <c r="U26" t="s">
        <v>40</v>
      </c>
      <c r="X26" s="44">
        <f>10*6</f>
        <v>60</v>
      </c>
    </row>
    <row r="27" spans="1:24" x14ac:dyDescent="0.25">
      <c r="B27" s="11">
        <v>1</v>
      </c>
      <c r="C27" s="14">
        <v>125.65333333333332</v>
      </c>
      <c r="D27" s="15">
        <v>97.653333333333336</v>
      </c>
      <c r="E27" s="15">
        <v>91.72</v>
      </c>
      <c r="F27" s="15">
        <v>95.453333333333333</v>
      </c>
      <c r="G27" s="15">
        <v>95.053333333333327</v>
      </c>
      <c r="H27" s="15">
        <v>94.586666666666659</v>
      </c>
      <c r="I27" s="15">
        <v>95.653333333333322</v>
      </c>
      <c r="J27" s="15">
        <v>94.38666666666667</v>
      </c>
      <c r="K27" s="15">
        <v>94.25333333333333</v>
      </c>
      <c r="L27" s="16">
        <v>94.32</v>
      </c>
      <c r="M27" s="51">
        <f>SUM(C27:L27)</f>
        <v>978.73333333333335</v>
      </c>
      <c r="N27" s="51">
        <f>AVERAGE(C27:L27)</f>
        <v>97.873333333333335</v>
      </c>
      <c r="O27" s="52">
        <f>(C27^2)+(D27^2)+(E27^2)+(F27^2)+(G27^2)+(H27^2)+(I27^2)+(J27^2)+(K27^2)+(L27^2)</f>
        <v>96668.960888888891</v>
      </c>
      <c r="P27" s="11">
        <f>(M27^2)</f>
        <v>957918.93777777778</v>
      </c>
      <c r="Q27" s="11"/>
      <c r="T27" t="s">
        <v>15</v>
      </c>
      <c r="U27" t="s">
        <v>41</v>
      </c>
      <c r="X27" s="44">
        <v>6</v>
      </c>
    </row>
    <row r="28" spans="1:24" x14ac:dyDescent="0.25">
      <c r="B28" s="7">
        <v>2</v>
      </c>
      <c r="C28" s="17">
        <v>125.65333333333332</v>
      </c>
      <c r="D28" s="18">
        <v>100.78666666666666</v>
      </c>
      <c r="E28" s="18">
        <v>95.786666666666662</v>
      </c>
      <c r="F28" s="18">
        <v>99.786666666666662</v>
      </c>
      <c r="G28" s="18">
        <v>95.72</v>
      </c>
      <c r="H28" s="18">
        <v>94.986666666666665</v>
      </c>
      <c r="I28" s="18">
        <v>94.32</v>
      </c>
      <c r="J28" s="18">
        <v>93.72</v>
      </c>
      <c r="K28" s="18">
        <v>95.653333333333322</v>
      </c>
      <c r="L28" s="19">
        <v>94.38666666666667</v>
      </c>
      <c r="M28" s="31">
        <f t="shared" ref="M28:M32" si="0">SUM(C28:L28)</f>
        <v>990.8</v>
      </c>
      <c r="N28" s="31">
        <f t="shared" ref="N28:N32" si="1">AVERAGE(C28:L28)</f>
        <v>99.08</v>
      </c>
      <c r="O28" s="53">
        <f t="shared" ref="O28:O32" si="2">(C28^2)+(D28^2)+(E28^2)+(F28^2)+(G28^2)+(H28^2)+(I28^2)+(J28^2)+(K28^2)+(L28^2)</f>
        <v>99002.065777777767</v>
      </c>
      <c r="P28" s="7">
        <f t="shared" ref="P28:P32" si="3">(M28^2)</f>
        <v>981684.6399999999</v>
      </c>
      <c r="Q28" s="7"/>
      <c r="T28" t="s">
        <v>16</v>
      </c>
      <c r="U28" t="s">
        <v>42</v>
      </c>
      <c r="X28" s="44">
        <v>10</v>
      </c>
    </row>
    <row r="29" spans="1:24" x14ac:dyDescent="0.25">
      <c r="B29" s="7">
        <v>3</v>
      </c>
      <c r="C29" s="17">
        <v>125.65333333333332</v>
      </c>
      <c r="D29" s="18">
        <v>110.12</v>
      </c>
      <c r="E29" s="18">
        <v>101.58666666666666</v>
      </c>
      <c r="F29" s="18">
        <v>98.32</v>
      </c>
      <c r="G29" s="18">
        <v>95.386666666666656</v>
      </c>
      <c r="H29" s="18">
        <v>94.786666666666662</v>
      </c>
      <c r="I29" s="18">
        <v>95.653333333333322</v>
      </c>
      <c r="J29" s="18">
        <v>93.853333333333339</v>
      </c>
      <c r="K29" s="18">
        <v>94.453333333333319</v>
      </c>
      <c r="L29" s="19">
        <v>94.453333333333319</v>
      </c>
      <c r="M29" s="31">
        <f t="shared" si="0"/>
        <v>1004.2666666666667</v>
      </c>
      <c r="N29" s="31">
        <f t="shared" si="1"/>
        <v>100.42666666666666</v>
      </c>
      <c r="O29" s="53">
        <f t="shared" si="2"/>
        <v>101785.8488888889</v>
      </c>
      <c r="P29" s="7">
        <f t="shared" si="3"/>
        <v>1008551.5377777778</v>
      </c>
      <c r="Q29" s="7"/>
      <c r="T29" t="s">
        <v>17</v>
      </c>
      <c r="U29" t="s">
        <v>43</v>
      </c>
      <c r="X29" s="44">
        <v>10</v>
      </c>
    </row>
    <row r="30" spans="1:24" x14ac:dyDescent="0.25">
      <c r="B30" s="7">
        <v>4</v>
      </c>
      <c r="C30" s="17">
        <v>125.65333333333332</v>
      </c>
      <c r="D30" s="18">
        <v>113.85333333333334</v>
      </c>
      <c r="E30" s="18">
        <v>113.72</v>
      </c>
      <c r="F30" s="18">
        <v>103.18666666666665</v>
      </c>
      <c r="G30" s="18">
        <v>100.38666666666666</v>
      </c>
      <c r="H30" s="18">
        <v>98.12</v>
      </c>
      <c r="I30" s="18">
        <v>96.25333333333333</v>
      </c>
      <c r="J30" s="18">
        <v>97.586666666666673</v>
      </c>
      <c r="K30" s="18">
        <v>94.053333333333327</v>
      </c>
      <c r="L30" s="19">
        <v>95.453333333333333</v>
      </c>
      <c r="M30" s="31">
        <f t="shared" si="0"/>
        <v>1038.2666666666667</v>
      </c>
      <c r="N30" s="31">
        <f t="shared" si="1"/>
        <v>103.82666666666667</v>
      </c>
      <c r="O30" s="53">
        <f t="shared" si="2"/>
        <v>108781.31555555554</v>
      </c>
      <c r="P30" s="7">
        <f t="shared" si="3"/>
        <v>1077997.6711111111</v>
      </c>
      <c r="Q30" s="7"/>
    </row>
    <row r="31" spans="1:24" x14ac:dyDescent="0.25">
      <c r="B31" s="7">
        <v>5</v>
      </c>
      <c r="C31" s="17">
        <v>125.65333333333332</v>
      </c>
      <c r="D31" s="18">
        <v>114.38666666666667</v>
      </c>
      <c r="E31" s="18">
        <v>111.11999999999999</v>
      </c>
      <c r="F31" s="18">
        <v>106.25333333333333</v>
      </c>
      <c r="G31" s="18">
        <v>98.72</v>
      </c>
      <c r="H31" s="18">
        <v>97.186666666666667</v>
      </c>
      <c r="I31" s="18">
        <v>95.52</v>
      </c>
      <c r="J31" s="18">
        <v>97.320000000000007</v>
      </c>
      <c r="K31" s="18">
        <v>96.32</v>
      </c>
      <c r="L31" s="19">
        <v>96.38666666666667</v>
      </c>
      <c r="M31" s="31">
        <f t="shared" si="0"/>
        <v>1038.8666666666668</v>
      </c>
      <c r="N31" s="31">
        <f t="shared" si="1"/>
        <v>103.88666666666668</v>
      </c>
      <c r="O31" s="53">
        <f t="shared" si="2"/>
        <v>108864.5662222222</v>
      </c>
      <c r="P31" s="7">
        <f t="shared" si="3"/>
        <v>1079243.9511111113</v>
      </c>
      <c r="Q31" s="7"/>
    </row>
    <row r="32" spans="1:24" ht="15.75" thickBot="1" x14ac:dyDescent="0.3">
      <c r="A32" s="63" t="s">
        <v>27</v>
      </c>
      <c r="B32" s="10">
        <v>6</v>
      </c>
      <c r="C32" s="20">
        <v>125.65333333333332</v>
      </c>
      <c r="D32" s="21">
        <v>90.92</v>
      </c>
      <c r="E32" s="21">
        <v>91.853333333333325</v>
      </c>
      <c r="F32" s="21">
        <v>94.12</v>
      </c>
      <c r="G32" s="21">
        <v>93.853333333333339</v>
      </c>
      <c r="H32" s="21">
        <v>93.11999999999999</v>
      </c>
      <c r="I32" s="21">
        <v>91.786666666666662</v>
      </c>
      <c r="J32" s="21">
        <v>94.38666666666667</v>
      </c>
      <c r="K32" s="21">
        <v>93.72</v>
      </c>
      <c r="L32" s="22">
        <v>93.586666666666659</v>
      </c>
      <c r="M32" s="31">
        <f t="shared" si="0"/>
        <v>963</v>
      </c>
      <c r="N32" s="31">
        <f t="shared" si="1"/>
        <v>96.3</v>
      </c>
      <c r="O32" s="53">
        <f t="shared" si="2"/>
        <v>93706.135999999984</v>
      </c>
      <c r="P32" s="7">
        <f t="shared" si="3"/>
        <v>927369</v>
      </c>
      <c r="Q32" s="7"/>
    </row>
    <row r="33" spans="1:18" ht="15.75" thickBot="1" x14ac:dyDescent="0.3">
      <c r="B33" s="8" t="s">
        <v>29</v>
      </c>
      <c r="C33" s="48">
        <f>SUM(C27:C32)</f>
        <v>753.92</v>
      </c>
      <c r="D33" s="49">
        <f t="shared" ref="D33:L33" si="4">SUM(D27:D32)</f>
        <v>627.72</v>
      </c>
      <c r="E33" s="49">
        <f t="shared" si="4"/>
        <v>605.78666666666663</v>
      </c>
      <c r="F33" s="49">
        <f t="shared" si="4"/>
        <v>597.12</v>
      </c>
      <c r="G33" s="49">
        <f t="shared" si="4"/>
        <v>579.12</v>
      </c>
      <c r="H33" s="49">
        <f t="shared" si="4"/>
        <v>572.78666666666663</v>
      </c>
      <c r="I33" s="49">
        <f t="shared" si="4"/>
        <v>569.18666666666661</v>
      </c>
      <c r="J33" s="49">
        <f t="shared" si="4"/>
        <v>571.25333333333344</v>
      </c>
      <c r="K33" s="49">
        <f t="shared" si="4"/>
        <v>568.45333333333326</v>
      </c>
      <c r="L33" s="50">
        <f t="shared" si="4"/>
        <v>568.58666666666659</v>
      </c>
      <c r="M33" s="54">
        <f>SUM(M27:M32)</f>
        <v>6013.9333333333334</v>
      </c>
      <c r="N33" s="54">
        <f>AVERAGE(N27:N32)</f>
        <v>100.23222222222222</v>
      </c>
      <c r="O33" s="55">
        <f>SUM(O27:O32)</f>
        <v>608808.8933333332</v>
      </c>
      <c r="P33" s="56">
        <f>SUM(P27:P32)</f>
        <v>6032765.7377777779</v>
      </c>
      <c r="Q33" s="55">
        <f>(C33^2)+(D33^2)+(E33^2)+(F33^2)+(G33^2)+(H33^2)+(I33^2)+(J33^2)+(K33^2)+(L33^2)</f>
        <v>3646155.9066666663</v>
      </c>
    </row>
    <row r="34" spans="1:18" x14ac:dyDescent="0.25">
      <c r="B34" s="2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8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8" spans="1:18" x14ac:dyDescent="0.25">
      <c r="G38" s="43">
        <f>O33-(M33^2/X26)</f>
        <v>6018.9910370369907</v>
      </c>
    </row>
    <row r="39" spans="1:18" x14ac:dyDescent="0.25">
      <c r="G39" s="23"/>
    </row>
    <row r="40" spans="1:18" x14ac:dyDescent="0.25">
      <c r="G40" s="23"/>
    </row>
    <row r="41" spans="1:18" x14ac:dyDescent="0.25">
      <c r="G41" s="23"/>
    </row>
    <row r="42" spans="1:18" x14ac:dyDescent="0.25">
      <c r="G42" s="23"/>
    </row>
    <row r="43" spans="1:18" ht="15.75" x14ac:dyDescent="0.25">
      <c r="G43" s="43">
        <f>(P33/X28)-(M33^2/X26)</f>
        <v>486.67148148163687</v>
      </c>
      <c r="I43" s="73" t="s">
        <v>44</v>
      </c>
      <c r="J43" s="73"/>
      <c r="K43" s="73"/>
      <c r="L43" s="73"/>
      <c r="M43" s="73"/>
      <c r="P43" s="12">
        <v>2.4489999999999998</v>
      </c>
      <c r="R43" s="12">
        <v>40</v>
      </c>
    </row>
    <row r="44" spans="1:18" x14ac:dyDescent="0.25">
      <c r="G44" s="23"/>
      <c r="P44" s="12" t="s">
        <v>20</v>
      </c>
      <c r="R44" s="12">
        <v>45</v>
      </c>
    </row>
    <row r="45" spans="1:18" x14ac:dyDescent="0.25">
      <c r="G45" s="23"/>
      <c r="P45" s="12">
        <v>2.4</v>
      </c>
      <c r="R45" s="12">
        <v>50</v>
      </c>
    </row>
    <row r="46" spans="1:18" x14ac:dyDescent="0.25">
      <c r="G46" s="23"/>
    </row>
    <row r="47" spans="1:18" x14ac:dyDescent="0.25">
      <c r="G47" s="43">
        <f>(Q33/X27)-(M33^2/X26)</f>
        <v>4902.7488148148404</v>
      </c>
    </row>
    <row r="48" spans="1:18" x14ac:dyDescent="0.25">
      <c r="G48" s="23"/>
    </row>
    <row r="49" spans="2:18" x14ac:dyDescent="0.25">
      <c r="G49" s="23"/>
    </row>
    <row r="50" spans="2:18" ht="15.75" thickBot="1" x14ac:dyDescent="0.3">
      <c r="G50" s="23"/>
    </row>
    <row r="51" spans="2:18" ht="15.75" thickBot="1" x14ac:dyDescent="0.3">
      <c r="G51" s="43">
        <f>G38-G43-G47</f>
        <v>629.57074074051343</v>
      </c>
      <c r="Q51" s="57">
        <v>2.9</v>
      </c>
    </row>
    <row r="54" spans="2:18" ht="23.25" customHeight="1" thickBot="1" x14ac:dyDescent="0.4">
      <c r="B54" s="76" t="s">
        <v>28</v>
      </c>
      <c r="C54" s="77"/>
      <c r="D54" s="77"/>
      <c r="E54" s="77"/>
      <c r="F54" s="77"/>
      <c r="G54" s="77"/>
      <c r="I54" s="75" t="s">
        <v>24</v>
      </c>
      <c r="J54" s="75"/>
      <c r="K54" s="75"/>
      <c r="L54" s="75"/>
      <c r="M54" s="75"/>
      <c r="N54" s="75"/>
      <c r="P54" s="12">
        <v>2.1240000000000001</v>
      </c>
      <c r="R54" s="12">
        <v>40</v>
      </c>
    </row>
    <row r="55" spans="2:18" ht="30.75" customHeight="1" thickBot="1" x14ac:dyDescent="0.3">
      <c r="B55" s="60" t="s">
        <v>30</v>
      </c>
      <c r="C55" s="27" t="s">
        <v>31</v>
      </c>
      <c r="D55" s="36" t="s">
        <v>32</v>
      </c>
      <c r="E55" s="36" t="s">
        <v>32</v>
      </c>
      <c r="F55" s="27" t="s">
        <v>33</v>
      </c>
      <c r="G55" s="9" t="s">
        <v>34</v>
      </c>
      <c r="I55" s="74" t="s">
        <v>45</v>
      </c>
      <c r="J55" s="74"/>
      <c r="K55" s="74"/>
      <c r="L55" s="74"/>
      <c r="M55" s="74"/>
      <c r="N55" s="74"/>
      <c r="P55" s="12" t="s">
        <v>20</v>
      </c>
      <c r="R55" s="12">
        <v>45</v>
      </c>
    </row>
    <row r="56" spans="2:18" x14ac:dyDescent="0.25">
      <c r="B56" s="1" t="s">
        <v>24</v>
      </c>
      <c r="C56" s="7">
        <f>G43</f>
        <v>486.67148148163687</v>
      </c>
      <c r="D56" s="11" t="s">
        <v>0</v>
      </c>
      <c r="E56" s="11">
        <f>X27-1</f>
        <v>5</v>
      </c>
      <c r="F56" s="11">
        <f>G43/(X27-1)</f>
        <v>97.334296296327381</v>
      </c>
      <c r="G56" s="42">
        <f>F56/F58</f>
        <v>6.9571901136683056</v>
      </c>
      <c r="I56" s="74"/>
      <c r="J56" s="74"/>
      <c r="K56" s="74"/>
      <c r="L56" s="74"/>
      <c r="M56" s="74"/>
      <c r="N56" s="74"/>
      <c r="P56" s="12">
        <v>2.073</v>
      </c>
      <c r="R56" s="12">
        <v>50</v>
      </c>
    </row>
    <row r="57" spans="2:18" x14ac:dyDescent="0.25">
      <c r="B57" s="1" t="s">
        <v>35</v>
      </c>
      <c r="C57" s="37">
        <f>G47</f>
        <v>4902.7488148148404</v>
      </c>
      <c r="D57" s="37" t="s">
        <v>4</v>
      </c>
      <c r="E57" s="38">
        <f>X29-1</f>
        <v>9</v>
      </c>
      <c r="F57" s="7">
        <f>G47/(X29-1)</f>
        <v>544.7498683127601</v>
      </c>
      <c r="G57" s="42">
        <f>F57/F58</f>
        <v>38.937235306139954</v>
      </c>
      <c r="I57" s="32"/>
      <c r="J57" s="32"/>
      <c r="K57" s="32"/>
      <c r="L57" s="32"/>
      <c r="M57" s="32"/>
      <c r="N57" s="32"/>
    </row>
    <row r="58" spans="2:18" ht="18.75" customHeight="1" x14ac:dyDescent="0.25">
      <c r="B58" s="1" t="s">
        <v>7</v>
      </c>
      <c r="C58" s="37">
        <f>G51</f>
        <v>629.57074074051343</v>
      </c>
      <c r="D58" s="37" t="s">
        <v>9</v>
      </c>
      <c r="E58" s="38">
        <f>(X27-1)*(X29-1)</f>
        <v>45</v>
      </c>
      <c r="F58" s="7">
        <f>G51/((X27-1)*(X29-1))</f>
        <v>13.990460905344744</v>
      </c>
      <c r="G58" s="3"/>
      <c r="I58" s="39"/>
      <c r="J58" s="39"/>
      <c r="K58" s="39"/>
      <c r="L58" s="39"/>
      <c r="M58" s="39"/>
      <c r="N58" s="39"/>
    </row>
    <row r="59" spans="2:18" ht="15.75" customHeight="1" thickBot="1" x14ac:dyDescent="0.3">
      <c r="B59" s="4" t="s">
        <v>11</v>
      </c>
      <c r="C59" s="10">
        <f>SUM(C56:C58)</f>
        <v>6018.9910370369907</v>
      </c>
      <c r="D59" s="10" t="s">
        <v>13</v>
      </c>
      <c r="E59" s="10">
        <f>X26-1</f>
        <v>59</v>
      </c>
      <c r="F59" s="35"/>
      <c r="G59" s="5"/>
      <c r="I59" s="39"/>
      <c r="J59" s="39"/>
      <c r="K59" s="39"/>
      <c r="L59" s="39"/>
      <c r="M59" s="39"/>
      <c r="N59" s="39"/>
    </row>
    <row r="60" spans="2:18" ht="15" customHeight="1" x14ac:dyDescent="0.25">
      <c r="H60" s="39"/>
      <c r="I60" s="39"/>
      <c r="J60" s="39"/>
      <c r="K60" s="39"/>
      <c r="L60" s="39"/>
      <c r="M60" s="39"/>
    </row>
    <row r="61" spans="2:18" ht="15" customHeight="1" thickBot="1" x14ac:dyDescent="0.3">
      <c r="H61" s="39"/>
      <c r="I61" s="39"/>
      <c r="J61" s="39"/>
      <c r="K61" s="39"/>
      <c r="L61" s="39"/>
      <c r="M61" s="39"/>
    </row>
    <row r="62" spans="2:18" ht="15.75" thickBot="1" x14ac:dyDescent="0.3">
      <c r="Q62" s="58">
        <v>2.573</v>
      </c>
    </row>
    <row r="64" spans="2:18" ht="21" x14ac:dyDescent="0.35">
      <c r="B64" s="45" t="s">
        <v>47</v>
      </c>
      <c r="H64" s="75" t="s">
        <v>35</v>
      </c>
      <c r="I64" s="75"/>
      <c r="J64" s="75"/>
      <c r="K64" s="75"/>
      <c r="L64" s="75"/>
      <c r="M64" s="75"/>
    </row>
    <row r="65" spans="1:16" ht="15" customHeight="1" x14ac:dyDescent="0.25">
      <c r="B65" s="81" t="s">
        <v>48</v>
      </c>
      <c r="C65" s="81"/>
      <c r="D65" s="81"/>
      <c r="E65" s="81"/>
      <c r="F65" s="81"/>
      <c r="G65" s="81"/>
      <c r="H65" s="82" t="s">
        <v>46</v>
      </c>
      <c r="I65" s="82"/>
      <c r="J65" s="82"/>
      <c r="K65" s="82"/>
      <c r="L65" s="82"/>
      <c r="M65" s="82"/>
    </row>
    <row r="66" spans="1:16" ht="15" customHeight="1" x14ac:dyDescent="0.25">
      <c r="B66" s="81"/>
      <c r="C66" s="81"/>
      <c r="D66" s="81"/>
      <c r="E66" s="81"/>
      <c r="F66" s="81"/>
      <c r="G66" s="81"/>
      <c r="H66" s="82"/>
      <c r="I66" s="82"/>
      <c r="J66" s="82"/>
      <c r="K66" s="82"/>
      <c r="L66" s="82"/>
      <c r="M66" s="82"/>
    </row>
    <row r="67" spans="1:16" ht="15" customHeight="1" x14ac:dyDescent="0.25">
      <c r="B67" s="81"/>
      <c r="C67" s="81"/>
      <c r="D67" s="81"/>
      <c r="E67" s="81"/>
      <c r="F67" s="81"/>
      <c r="G67" s="81"/>
      <c r="H67" s="32"/>
      <c r="I67" s="32"/>
      <c r="J67" s="32"/>
      <c r="K67" s="32"/>
      <c r="L67" s="32"/>
      <c r="M67" s="32"/>
    </row>
    <row r="68" spans="1:16" ht="15" customHeight="1" x14ac:dyDescent="0.25">
      <c r="B68" s="81"/>
      <c r="C68" s="81"/>
      <c r="D68" s="81"/>
      <c r="E68" s="81"/>
      <c r="F68" s="81"/>
      <c r="G68" s="81"/>
      <c r="H68" s="83" t="s">
        <v>49</v>
      </c>
      <c r="I68" s="83"/>
      <c r="J68" s="83"/>
      <c r="K68" s="83"/>
      <c r="L68" s="83"/>
      <c r="M68" s="83"/>
    </row>
    <row r="69" spans="1:16" ht="15.75" customHeight="1" x14ac:dyDescent="0.25">
      <c r="B69" s="81"/>
      <c r="C69" s="81"/>
      <c r="D69" s="81"/>
      <c r="E69" s="81"/>
      <c r="F69" s="81"/>
      <c r="G69" s="81"/>
      <c r="H69" s="83"/>
      <c r="I69" s="83"/>
      <c r="J69" s="83"/>
      <c r="K69" s="83"/>
      <c r="L69" s="83"/>
      <c r="M69" s="83"/>
    </row>
    <row r="70" spans="1:16" ht="15.75" customHeight="1" x14ac:dyDescent="0.25">
      <c r="B70" s="81"/>
      <c r="C70" s="81"/>
      <c r="D70" s="81"/>
      <c r="E70" s="81"/>
      <c r="F70" s="81"/>
      <c r="G70" s="81"/>
      <c r="H70" s="83"/>
      <c r="I70" s="83"/>
      <c r="J70" s="83"/>
      <c r="K70" s="83"/>
      <c r="L70" s="83"/>
      <c r="M70" s="83"/>
    </row>
    <row r="71" spans="1:16" ht="15.75" customHeight="1" x14ac:dyDescent="0.25">
      <c r="B71" s="81"/>
      <c r="C71" s="81"/>
      <c r="D71" s="81"/>
      <c r="E71" s="81"/>
      <c r="F71" s="81"/>
      <c r="G71" s="81"/>
      <c r="H71" s="83"/>
      <c r="I71" s="83"/>
      <c r="J71" s="83"/>
      <c r="K71" s="83"/>
      <c r="L71" s="83"/>
      <c r="M71" s="83"/>
    </row>
    <row r="72" spans="1:16" ht="15.75" x14ac:dyDescent="0.25">
      <c r="B72" s="33"/>
      <c r="C72" s="33"/>
      <c r="D72" s="33"/>
      <c r="E72" s="33"/>
      <c r="F72" s="33"/>
      <c r="G72" s="33"/>
    </row>
    <row r="73" spans="1:16" ht="15.75" x14ac:dyDescent="0.25">
      <c r="B73" s="33"/>
      <c r="C73" s="33"/>
      <c r="D73" s="33"/>
      <c r="E73" s="33"/>
      <c r="F73" s="33"/>
      <c r="G73" s="33"/>
    </row>
    <row r="74" spans="1:16" x14ac:dyDescent="0.25">
      <c r="B74" s="34"/>
      <c r="C74" s="34"/>
      <c r="D74" s="34"/>
      <c r="E74" s="34"/>
      <c r="F74" s="34"/>
      <c r="G74" s="34"/>
    </row>
    <row r="76" spans="1:16" x14ac:dyDescent="0.25">
      <c r="A76" s="72" t="s">
        <v>21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</row>
    <row r="77" spans="1:16" x14ac:dyDescent="0.2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</row>
    <row r="78" spans="1:16" x14ac:dyDescent="0.2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</row>
    <row r="79" spans="1:16" x14ac:dyDescent="0.2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</row>
    <row r="82" spans="1:12" ht="15.75" thickBot="1" x14ac:dyDescent="0.3">
      <c r="B82" s="12"/>
      <c r="C82" s="12"/>
      <c r="D82" s="12"/>
    </row>
    <row r="83" spans="1:12" ht="15.75" thickBot="1" x14ac:dyDescent="0.3">
      <c r="B83" s="12"/>
      <c r="C83" s="69" t="s">
        <v>19</v>
      </c>
      <c r="D83" s="70"/>
      <c r="E83" s="70"/>
      <c r="F83" s="70"/>
      <c r="G83" s="70"/>
      <c r="H83" s="70"/>
      <c r="I83" s="70"/>
      <c r="J83" s="70"/>
      <c r="K83" s="70"/>
      <c r="L83" s="71"/>
    </row>
    <row r="84" spans="1:12" ht="15.75" thickBot="1" x14ac:dyDescent="0.3">
      <c r="B84" s="13" t="s">
        <v>18</v>
      </c>
      <c r="C84" s="40">
        <v>0</v>
      </c>
      <c r="D84" s="41">
        <v>2</v>
      </c>
      <c r="E84" s="41">
        <v>4</v>
      </c>
      <c r="F84" s="41">
        <v>6</v>
      </c>
      <c r="G84" s="41">
        <v>8</v>
      </c>
      <c r="H84" s="41">
        <v>10</v>
      </c>
      <c r="I84" s="46">
        <v>12</v>
      </c>
      <c r="J84" s="46">
        <v>14</v>
      </c>
      <c r="K84" s="46">
        <v>16</v>
      </c>
      <c r="L84" s="47">
        <v>18</v>
      </c>
    </row>
    <row r="85" spans="1:12" x14ac:dyDescent="0.25">
      <c r="B85" s="11">
        <v>1</v>
      </c>
      <c r="C85" s="14">
        <v>125.65333333333332</v>
      </c>
      <c r="D85" s="15">
        <v>97.653333333333336</v>
      </c>
      <c r="E85" s="15">
        <v>91.72</v>
      </c>
      <c r="F85" s="15">
        <v>95.453333333333333</v>
      </c>
      <c r="G85" s="15">
        <v>95.053333333333327</v>
      </c>
      <c r="H85" s="15">
        <v>94.586666666666659</v>
      </c>
      <c r="I85" s="15">
        <v>95.653333333333322</v>
      </c>
      <c r="J85" s="15">
        <v>94.38666666666667</v>
      </c>
      <c r="K85" s="15">
        <v>94.25333333333333</v>
      </c>
      <c r="L85" s="16">
        <v>94.32</v>
      </c>
    </row>
    <row r="86" spans="1:12" x14ac:dyDescent="0.25">
      <c r="B86" s="7">
        <v>2</v>
      </c>
      <c r="C86" s="17">
        <v>125.65333333333332</v>
      </c>
      <c r="D86" s="18">
        <v>100.78666666666666</v>
      </c>
      <c r="E86" s="18">
        <v>95.786666666666662</v>
      </c>
      <c r="F86" s="18">
        <v>99.786666666666662</v>
      </c>
      <c r="G86" s="18">
        <v>95.72</v>
      </c>
      <c r="H86" s="18">
        <v>94.986666666666665</v>
      </c>
      <c r="I86" s="18">
        <v>94.32</v>
      </c>
      <c r="J86" s="18">
        <v>93.72</v>
      </c>
      <c r="K86" s="18">
        <v>95.653333333333322</v>
      </c>
      <c r="L86" s="19">
        <v>94.38666666666667</v>
      </c>
    </row>
    <row r="87" spans="1:12" x14ac:dyDescent="0.25">
      <c r="B87" s="7">
        <v>3</v>
      </c>
      <c r="C87" s="17">
        <v>125.65333333333332</v>
      </c>
      <c r="D87" s="18">
        <v>110.12</v>
      </c>
      <c r="E87" s="18">
        <v>101.58666666666666</v>
      </c>
      <c r="F87" s="18">
        <v>98.32</v>
      </c>
      <c r="G87" s="18">
        <v>95.386666666666656</v>
      </c>
      <c r="H87" s="18">
        <v>94.786666666666662</v>
      </c>
      <c r="I87" s="18">
        <v>95.653333333333322</v>
      </c>
      <c r="J87" s="18">
        <v>93.853333333333339</v>
      </c>
      <c r="K87" s="18">
        <v>94.453333333333319</v>
      </c>
      <c r="L87" s="19">
        <v>94.453333333333319</v>
      </c>
    </row>
    <row r="88" spans="1:12" x14ac:dyDescent="0.25">
      <c r="B88" s="7">
        <v>4</v>
      </c>
      <c r="C88" s="17">
        <v>125.65333333333332</v>
      </c>
      <c r="D88" s="18">
        <v>113.85333333333334</v>
      </c>
      <c r="E88" s="18">
        <v>113.72</v>
      </c>
      <c r="F88" s="18">
        <v>103.18666666666665</v>
      </c>
      <c r="G88" s="18">
        <v>100.38666666666666</v>
      </c>
      <c r="H88" s="18">
        <v>98.12</v>
      </c>
      <c r="I88" s="18">
        <v>96.25333333333333</v>
      </c>
      <c r="J88" s="18">
        <v>97.586666666666673</v>
      </c>
      <c r="K88" s="18">
        <v>94.053333333333327</v>
      </c>
      <c r="L88" s="19">
        <v>95.453333333333333</v>
      </c>
    </row>
    <row r="89" spans="1:12" x14ac:dyDescent="0.25">
      <c r="B89" s="7">
        <v>5</v>
      </c>
      <c r="C89" s="17">
        <v>125.65333333333332</v>
      </c>
      <c r="D89" s="18">
        <v>114.38666666666667</v>
      </c>
      <c r="E89" s="18">
        <v>111.11999999999999</v>
      </c>
      <c r="F89" s="18">
        <v>106.25333333333333</v>
      </c>
      <c r="G89" s="18">
        <v>98.72</v>
      </c>
      <c r="H89" s="18">
        <v>97.186666666666667</v>
      </c>
      <c r="I89" s="18">
        <v>95.52</v>
      </c>
      <c r="J89" s="18">
        <v>97.320000000000007</v>
      </c>
      <c r="K89" s="18">
        <v>96.32</v>
      </c>
      <c r="L89" s="19">
        <v>96.38666666666667</v>
      </c>
    </row>
    <row r="90" spans="1:12" ht="15.75" thickBot="1" x14ac:dyDescent="0.3">
      <c r="A90" s="63" t="s">
        <v>27</v>
      </c>
      <c r="B90" s="10">
        <v>6</v>
      </c>
      <c r="C90" s="20">
        <v>125.65333333333332</v>
      </c>
      <c r="D90" s="21">
        <v>90.92</v>
      </c>
      <c r="E90" s="21">
        <v>91.853333333333325</v>
      </c>
      <c r="F90" s="21">
        <v>94.12</v>
      </c>
      <c r="G90" s="21">
        <v>93.853333333333339</v>
      </c>
      <c r="H90" s="21">
        <v>93.11999999999999</v>
      </c>
      <c r="I90" s="21">
        <v>91.786666666666662</v>
      </c>
      <c r="J90" s="21">
        <v>94.38666666666667</v>
      </c>
      <c r="K90" s="21">
        <v>93.72</v>
      </c>
      <c r="L90" s="22">
        <v>93.586666666666659</v>
      </c>
    </row>
    <row r="91" spans="1:12" x14ac:dyDescent="0.25">
      <c r="B91" s="12"/>
      <c r="C91" s="12"/>
      <c r="D91" s="12"/>
    </row>
    <row r="92" spans="1:12" x14ac:dyDescent="0.25">
      <c r="B92" s="62" t="s">
        <v>22</v>
      </c>
      <c r="C92" s="62" t="s">
        <v>23</v>
      </c>
      <c r="D92" s="12"/>
    </row>
    <row r="93" spans="1:12" x14ac:dyDescent="0.25">
      <c r="B93" s="62" t="s">
        <v>24</v>
      </c>
      <c r="C93" s="62" t="s">
        <v>25</v>
      </c>
      <c r="D93" s="62" t="s">
        <v>26</v>
      </c>
    </row>
    <row r="94" spans="1:12" x14ac:dyDescent="0.25">
      <c r="B94" s="12">
        <v>1</v>
      </c>
      <c r="C94" s="12">
        <v>0</v>
      </c>
      <c r="D94" s="18">
        <v>125.65333333333332</v>
      </c>
    </row>
    <row r="95" spans="1:12" x14ac:dyDescent="0.25">
      <c r="B95" s="12">
        <v>2</v>
      </c>
      <c r="C95" s="12">
        <v>0</v>
      </c>
      <c r="D95" s="18">
        <v>125.65333333333332</v>
      </c>
    </row>
    <row r="96" spans="1:12" x14ac:dyDescent="0.25">
      <c r="B96" s="12">
        <v>3</v>
      </c>
      <c r="C96" s="12">
        <v>0</v>
      </c>
      <c r="D96" s="18">
        <v>125.65333333333332</v>
      </c>
    </row>
    <row r="97" spans="2:4" x14ac:dyDescent="0.25">
      <c r="B97" s="12">
        <v>4</v>
      </c>
      <c r="C97" s="12">
        <v>0</v>
      </c>
      <c r="D97" s="18">
        <v>125.65333333333332</v>
      </c>
    </row>
    <row r="98" spans="2:4" x14ac:dyDescent="0.25">
      <c r="B98" s="12">
        <v>5</v>
      </c>
      <c r="C98" s="12">
        <v>0</v>
      </c>
      <c r="D98" s="18">
        <v>125.65333333333332</v>
      </c>
    </row>
    <row r="99" spans="2:4" x14ac:dyDescent="0.25">
      <c r="B99" s="12">
        <v>6</v>
      </c>
      <c r="C99" s="12">
        <v>0</v>
      </c>
      <c r="D99" s="18">
        <v>125.65333333333332</v>
      </c>
    </row>
    <row r="100" spans="2:4" x14ac:dyDescent="0.25">
      <c r="B100" s="12">
        <v>1</v>
      </c>
      <c r="C100" s="12">
        <v>2</v>
      </c>
      <c r="D100" s="18">
        <v>97.653333333333336</v>
      </c>
    </row>
    <row r="101" spans="2:4" x14ac:dyDescent="0.25">
      <c r="B101" s="12">
        <v>2</v>
      </c>
      <c r="C101" s="12">
        <v>2</v>
      </c>
      <c r="D101" s="18">
        <v>100.78666666666666</v>
      </c>
    </row>
    <row r="102" spans="2:4" x14ac:dyDescent="0.25">
      <c r="B102" s="12">
        <v>3</v>
      </c>
      <c r="C102" s="12">
        <v>2</v>
      </c>
      <c r="D102" s="18">
        <v>110.12</v>
      </c>
    </row>
    <row r="103" spans="2:4" x14ac:dyDescent="0.25">
      <c r="B103" s="12">
        <v>4</v>
      </c>
      <c r="C103" s="12">
        <v>2</v>
      </c>
      <c r="D103" s="18">
        <v>113.85333333333334</v>
      </c>
    </row>
    <row r="104" spans="2:4" x14ac:dyDescent="0.25">
      <c r="B104" s="12">
        <v>5</v>
      </c>
      <c r="C104" s="12">
        <v>2</v>
      </c>
      <c r="D104" s="18">
        <v>114.38666666666667</v>
      </c>
    </row>
    <row r="105" spans="2:4" x14ac:dyDescent="0.25">
      <c r="B105" s="12">
        <v>6</v>
      </c>
      <c r="C105" s="12">
        <v>2</v>
      </c>
      <c r="D105" s="18">
        <v>90.92</v>
      </c>
    </row>
    <row r="106" spans="2:4" x14ac:dyDescent="0.25">
      <c r="B106" s="12">
        <v>1</v>
      </c>
      <c r="C106" s="12">
        <v>4</v>
      </c>
      <c r="D106" s="18">
        <v>91.72</v>
      </c>
    </row>
    <row r="107" spans="2:4" x14ac:dyDescent="0.25">
      <c r="B107" s="12">
        <v>2</v>
      </c>
      <c r="C107" s="12">
        <v>4</v>
      </c>
      <c r="D107" s="18">
        <v>95.786666666666662</v>
      </c>
    </row>
    <row r="108" spans="2:4" x14ac:dyDescent="0.25">
      <c r="B108" s="12">
        <v>3</v>
      </c>
      <c r="C108" s="12">
        <v>4</v>
      </c>
      <c r="D108" s="18">
        <v>101.58666666666666</v>
      </c>
    </row>
    <row r="109" spans="2:4" x14ac:dyDescent="0.25">
      <c r="B109" s="12">
        <v>4</v>
      </c>
      <c r="C109" s="12">
        <v>4</v>
      </c>
      <c r="D109" s="18">
        <v>113.72</v>
      </c>
    </row>
    <row r="110" spans="2:4" x14ac:dyDescent="0.25">
      <c r="B110" s="12">
        <v>5</v>
      </c>
      <c r="C110" s="12">
        <v>4</v>
      </c>
      <c r="D110" s="18">
        <v>111.11999999999999</v>
      </c>
    </row>
    <row r="111" spans="2:4" x14ac:dyDescent="0.25">
      <c r="B111" s="12">
        <v>6</v>
      </c>
      <c r="C111" s="12">
        <v>4</v>
      </c>
      <c r="D111" s="18">
        <v>91.853333333333325</v>
      </c>
    </row>
    <row r="112" spans="2:4" x14ac:dyDescent="0.25">
      <c r="B112" s="12">
        <v>1</v>
      </c>
      <c r="C112" s="12">
        <v>6</v>
      </c>
      <c r="D112" s="18">
        <v>95.453333333333333</v>
      </c>
    </row>
    <row r="113" spans="1:4" x14ac:dyDescent="0.25">
      <c r="B113" s="12">
        <v>2</v>
      </c>
      <c r="C113" s="12">
        <v>6</v>
      </c>
      <c r="D113" s="18">
        <v>99.786666666666662</v>
      </c>
    </row>
    <row r="114" spans="1:4" x14ac:dyDescent="0.25">
      <c r="B114" s="12">
        <v>3</v>
      </c>
      <c r="C114" s="12">
        <v>6</v>
      </c>
      <c r="D114" s="18">
        <v>98.32</v>
      </c>
    </row>
    <row r="115" spans="1:4" x14ac:dyDescent="0.25">
      <c r="B115" s="12">
        <v>4</v>
      </c>
      <c r="C115" s="12">
        <v>6</v>
      </c>
      <c r="D115" s="18">
        <v>103.18666666666665</v>
      </c>
    </row>
    <row r="116" spans="1:4" x14ac:dyDescent="0.25">
      <c r="B116" s="12">
        <v>5</v>
      </c>
      <c r="C116" s="12">
        <v>6</v>
      </c>
      <c r="D116" s="18">
        <v>106.25333333333333</v>
      </c>
    </row>
    <row r="117" spans="1:4" x14ac:dyDescent="0.25">
      <c r="B117" s="12">
        <v>6</v>
      </c>
      <c r="C117" s="12">
        <v>6</v>
      </c>
      <c r="D117" s="18">
        <v>94.12</v>
      </c>
    </row>
    <row r="118" spans="1:4" x14ac:dyDescent="0.25">
      <c r="B118" s="12">
        <v>1</v>
      </c>
      <c r="C118" s="12">
        <v>8</v>
      </c>
      <c r="D118" s="18">
        <v>95.053333333333327</v>
      </c>
    </row>
    <row r="119" spans="1:4" ht="15" customHeight="1" x14ac:dyDescent="0.25">
      <c r="A119" s="59"/>
      <c r="B119" s="12">
        <v>2</v>
      </c>
      <c r="C119" s="12">
        <v>8</v>
      </c>
      <c r="D119" s="18">
        <v>95.72</v>
      </c>
    </row>
    <row r="120" spans="1:4" ht="15" customHeight="1" x14ac:dyDescent="0.25">
      <c r="A120" s="59"/>
      <c r="B120" s="12">
        <v>3</v>
      </c>
      <c r="C120" s="12">
        <v>8</v>
      </c>
      <c r="D120" s="18">
        <v>95.386666666666656</v>
      </c>
    </row>
    <row r="121" spans="1:4" ht="15" customHeight="1" x14ac:dyDescent="0.25">
      <c r="A121" s="59"/>
      <c r="B121" s="12">
        <v>4</v>
      </c>
      <c r="C121" s="12">
        <v>8</v>
      </c>
      <c r="D121" s="18">
        <v>100.38666666666666</v>
      </c>
    </row>
    <row r="122" spans="1:4" ht="15" customHeight="1" x14ac:dyDescent="0.25">
      <c r="A122" s="59"/>
      <c r="B122" s="12">
        <v>5</v>
      </c>
      <c r="C122" s="12">
        <v>8</v>
      </c>
      <c r="D122" s="18">
        <v>98.72</v>
      </c>
    </row>
    <row r="123" spans="1:4" ht="15" customHeight="1" x14ac:dyDescent="0.25">
      <c r="A123" s="59"/>
      <c r="B123" s="12">
        <v>6</v>
      </c>
      <c r="C123" s="12">
        <v>8</v>
      </c>
      <c r="D123" s="18">
        <v>93.853333333333339</v>
      </c>
    </row>
    <row r="124" spans="1:4" ht="15" customHeight="1" x14ac:dyDescent="0.25">
      <c r="A124" s="59"/>
      <c r="B124" s="12">
        <v>1</v>
      </c>
      <c r="C124" s="12">
        <v>10</v>
      </c>
      <c r="D124" s="18">
        <v>94.586666666666659</v>
      </c>
    </row>
    <row r="125" spans="1:4" ht="15" customHeight="1" x14ac:dyDescent="0.25">
      <c r="A125" s="59"/>
      <c r="B125" s="12">
        <v>2</v>
      </c>
      <c r="C125" s="12">
        <v>10</v>
      </c>
      <c r="D125" s="18">
        <v>94.986666666666665</v>
      </c>
    </row>
    <row r="126" spans="1:4" x14ac:dyDescent="0.25">
      <c r="B126" s="12">
        <v>3</v>
      </c>
      <c r="C126" s="12">
        <v>10</v>
      </c>
      <c r="D126" s="18">
        <v>94.786666666666662</v>
      </c>
    </row>
    <row r="127" spans="1:4" x14ac:dyDescent="0.25">
      <c r="B127" s="12">
        <v>4</v>
      </c>
      <c r="C127" s="12">
        <v>10</v>
      </c>
      <c r="D127" s="18">
        <v>98.12</v>
      </c>
    </row>
    <row r="128" spans="1:4" x14ac:dyDescent="0.25">
      <c r="B128" s="12">
        <v>5</v>
      </c>
      <c r="C128" s="12">
        <v>10</v>
      </c>
      <c r="D128" s="18">
        <v>97.186666666666667</v>
      </c>
    </row>
    <row r="129" spans="2:4" x14ac:dyDescent="0.25">
      <c r="B129" s="12">
        <v>6</v>
      </c>
      <c r="C129" s="12">
        <v>10</v>
      </c>
      <c r="D129" s="18">
        <v>93.11999999999999</v>
      </c>
    </row>
    <row r="130" spans="2:4" ht="15" customHeight="1" x14ac:dyDescent="0.25">
      <c r="B130" s="12">
        <v>1</v>
      </c>
      <c r="C130" s="12">
        <v>12</v>
      </c>
      <c r="D130" s="18">
        <v>95.653333333333322</v>
      </c>
    </row>
    <row r="131" spans="2:4" ht="15" customHeight="1" x14ac:dyDescent="0.25">
      <c r="B131" s="12">
        <v>2</v>
      </c>
      <c r="C131" s="12">
        <v>12</v>
      </c>
      <c r="D131" s="18">
        <v>94.32</v>
      </c>
    </row>
    <row r="132" spans="2:4" ht="15" customHeight="1" x14ac:dyDescent="0.25">
      <c r="B132" s="12">
        <v>3</v>
      </c>
      <c r="C132" s="12">
        <v>12</v>
      </c>
      <c r="D132" s="18">
        <v>95.653333333333322</v>
      </c>
    </row>
    <row r="133" spans="2:4" ht="15" customHeight="1" x14ac:dyDescent="0.25">
      <c r="B133" s="12">
        <v>4</v>
      </c>
      <c r="C133" s="12">
        <v>12</v>
      </c>
      <c r="D133" s="18">
        <v>96.25333333333333</v>
      </c>
    </row>
    <row r="134" spans="2:4" x14ac:dyDescent="0.25">
      <c r="B134" s="12">
        <v>5</v>
      </c>
      <c r="C134" s="12">
        <v>12</v>
      </c>
      <c r="D134" s="18">
        <v>95.52</v>
      </c>
    </row>
    <row r="135" spans="2:4" x14ac:dyDescent="0.25">
      <c r="B135" s="12">
        <v>6</v>
      </c>
      <c r="C135" s="12">
        <v>12</v>
      </c>
      <c r="D135" s="18">
        <v>91.786666666666662</v>
      </c>
    </row>
    <row r="136" spans="2:4" x14ac:dyDescent="0.25">
      <c r="B136" s="12">
        <v>1</v>
      </c>
      <c r="C136" s="12">
        <v>14</v>
      </c>
      <c r="D136" s="18">
        <v>94.38666666666667</v>
      </c>
    </row>
    <row r="137" spans="2:4" x14ac:dyDescent="0.25">
      <c r="B137" s="12">
        <v>2</v>
      </c>
      <c r="C137" s="12">
        <v>14</v>
      </c>
      <c r="D137" s="18">
        <v>93.72</v>
      </c>
    </row>
    <row r="138" spans="2:4" x14ac:dyDescent="0.25">
      <c r="B138" s="12">
        <v>3</v>
      </c>
      <c r="C138" s="12">
        <v>14</v>
      </c>
      <c r="D138" s="18">
        <v>93.853333333333339</v>
      </c>
    </row>
    <row r="139" spans="2:4" x14ac:dyDescent="0.25">
      <c r="B139" s="12">
        <v>4</v>
      </c>
      <c r="C139" s="12">
        <v>14</v>
      </c>
      <c r="D139" s="18">
        <v>97.586666666666673</v>
      </c>
    </row>
    <row r="140" spans="2:4" x14ac:dyDescent="0.25">
      <c r="B140" s="12">
        <v>5</v>
      </c>
      <c r="C140" s="12">
        <v>14</v>
      </c>
      <c r="D140" s="18">
        <v>97.320000000000007</v>
      </c>
    </row>
    <row r="141" spans="2:4" x14ac:dyDescent="0.25">
      <c r="B141" s="12">
        <v>6</v>
      </c>
      <c r="C141" s="12">
        <v>14</v>
      </c>
      <c r="D141" s="18">
        <v>94.38666666666667</v>
      </c>
    </row>
    <row r="142" spans="2:4" x14ac:dyDescent="0.25">
      <c r="B142" s="12">
        <v>1</v>
      </c>
      <c r="C142" s="12">
        <v>16</v>
      </c>
      <c r="D142" s="18">
        <v>94.25333333333333</v>
      </c>
    </row>
    <row r="143" spans="2:4" x14ac:dyDescent="0.25">
      <c r="B143" s="12">
        <v>2</v>
      </c>
      <c r="C143" s="12">
        <v>16</v>
      </c>
      <c r="D143" s="18">
        <v>95.653333333333322</v>
      </c>
    </row>
    <row r="144" spans="2:4" x14ac:dyDescent="0.25">
      <c r="B144" s="12">
        <v>3</v>
      </c>
      <c r="C144" s="12">
        <v>16</v>
      </c>
      <c r="D144" s="18">
        <v>94.453333333333319</v>
      </c>
    </row>
    <row r="145" spans="2:4" x14ac:dyDescent="0.25">
      <c r="B145" s="12">
        <v>4</v>
      </c>
      <c r="C145" s="12">
        <v>16</v>
      </c>
      <c r="D145" s="18">
        <v>94.053333333333327</v>
      </c>
    </row>
    <row r="146" spans="2:4" x14ac:dyDescent="0.25">
      <c r="B146" s="12">
        <v>5</v>
      </c>
      <c r="C146" s="12">
        <v>16</v>
      </c>
      <c r="D146" s="18">
        <v>96.32</v>
      </c>
    </row>
    <row r="147" spans="2:4" x14ac:dyDescent="0.25">
      <c r="B147" s="12">
        <v>6</v>
      </c>
      <c r="C147" s="12">
        <v>16</v>
      </c>
      <c r="D147" s="18">
        <v>93.72</v>
      </c>
    </row>
    <row r="148" spans="2:4" x14ac:dyDescent="0.25">
      <c r="B148" s="12">
        <v>1</v>
      </c>
      <c r="C148" s="12">
        <v>18</v>
      </c>
      <c r="D148" s="18">
        <v>94.32</v>
      </c>
    </row>
    <row r="149" spans="2:4" x14ac:dyDescent="0.25">
      <c r="B149" s="12">
        <v>2</v>
      </c>
      <c r="C149" s="12">
        <v>18</v>
      </c>
      <c r="D149" s="18">
        <v>94.38666666666667</v>
      </c>
    </row>
    <row r="150" spans="2:4" x14ac:dyDescent="0.25">
      <c r="B150" s="12">
        <v>3</v>
      </c>
      <c r="C150" s="12">
        <v>18</v>
      </c>
      <c r="D150" s="18">
        <v>94.453333333333319</v>
      </c>
    </row>
    <row r="151" spans="2:4" x14ac:dyDescent="0.25">
      <c r="B151" s="12">
        <v>4</v>
      </c>
      <c r="C151" s="12">
        <v>18</v>
      </c>
      <c r="D151" s="18">
        <v>95.453333333333333</v>
      </c>
    </row>
    <row r="152" spans="2:4" x14ac:dyDescent="0.25">
      <c r="B152" s="12">
        <v>5</v>
      </c>
      <c r="C152" s="12">
        <v>18</v>
      </c>
      <c r="D152" s="18">
        <v>96.38666666666667</v>
      </c>
    </row>
    <row r="153" spans="2:4" x14ac:dyDescent="0.25">
      <c r="B153" s="12">
        <v>6</v>
      </c>
      <c r="C153" s="12">
        <v>18</v>
      </c>
      <c r="D153" s="18">
        <v>93.586666666666659</v>
      </c>
    </row>
  </sheetData>
  <mergeCells count="17">
    <mergeCell ref="Q25:Q26"/>
    <mergeCell ref="M10:R10"/>
    <mergeCell ref="B65:G71"/>
    <mergeCell ref="H65:M66"/>
    <mergeCell ref="H68:M71"/>
    <mergeCell ref="C25:L25"/>
    <mergeCell ref="N25:N26"/>
    <mergeCell ref="B3:L3"/>
    <mergeCell ref="B17:F17"/>
    <mergeCell ref="C7:L7"/>
    <mergeCell ref="C83:L83"/>
    <mergeCell ref="A76:P79"/>
    <mergeCell ref="I43:M43"/>
    <mergeCell ref="I55:N56"/>
    <mergeCell ref="H64:M64"/>
    <mergeCell ref="I54:N54"/>
    <mergeCell ref="B54:G5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ANAID</dc:creator>
  <cp:lastModifiedBy>ANAID</cp:lastModifiedBy>
  <dcterms:created xsi:type="dcterms:W3CDTF">2018-10-03T20:11:06Z</dcterms:created>
  <dcterms:modified xsi:type="dcterms:W3CDTF">2022-08-26T05:52:03Z</dcterms:modified>
</cp:coreProperties>
</file>